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ER\Documents\1. TRABAJOS\1. MUNICIPIOS\4. FLORIDABLANCA\2025\3. PROCESOS CONTRACTUALES\15. CENTROS VIDAS\FORMATOS Y ANEXOS\"/>
    </mc:Choice>
  </mc:AlternateContent>
  <xr:revisionPtr revIDLastSave="0" documentId="13_ncr:1_{F1F57694-1DA3-4A4C-A79E-166767D9C1BD}" xr6:coauthVersionLast="47" xr6:coauthVersionMax="47" xr10:uidLastSave="{00000000-0000-0000-0000-000000000000}"/>
  <bookViews>
    <workbookView xWindow="-108" yWindow="-108" windowWidth="23256" windowHeight="12576" tabRatio="906" activeTab="1" xr2:uid="{00000000-000D-0000-FFFF-FFFF00000000}"/>
  </bookViews>
  <sheets>
    <sheet name="PRESUPUESTO OFICIAL (Entidad)" sheetId="265" r:id="rId1"/>
    <sheet name="Desglose Oferta Económica." sheetId="27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>#REF!</definedName>
    <definedName name="\00">#REF!</definedName>
    <definedName name="\a">#REF!</definedName>
    <definedName name="\AA">[1]LIQUIDACION!#REF!</definedName>
    <definedName name="\b">[2]STRSUMM0!#REF!</definedName>
    <definedName name="\bb">[2]STRSUMM0!#REF!</definedName>
    <definedName name="\E">#REF!</definedName>
    <definedName name="\EE">#REF!</definedName>
    <definedName name="\G">#REF!</definedName>
    <definedName name="\k">'[3]7422CW00'!#REF!</definedName>
    <definedName name="\l">[4]STRSUMM0!#REF!</definedName>
    <definedName name="\M">#REF!</definedName>
    <definedName name="\ñ">'[5]7422CW00'!#REF!</definedName>
    <definedName name="\P">#REF!</definedName>
    <definedName name="\R">#REF!</definedName>
    <definedName name="\s">#REF!</definedName>
    <definedName name="\V">#REF!</definedName>
    <definedName name="\X">[0]!ERR</definedName>
    <definedName name="\Z">[0]!ERR</definedName>
    <definedName name="_________AFC1">[6]INV!$A$25:$D$28</definedName>
    <definedName name="_________AFC3">[6]INV!$F$25:$I$28</definedName>
    <definedName name="_________AFC5">[6]INV!$K$25:$N$28</definedName>
    <definedName name="_________BGC1">[6]INV!$A$5:$D$8</definedName>
    <definedName name="_________BGC3">[6]INV!$F$5:$I$8</definedName>
    <definedName name="_________BGC5">[6]INV!$K$5:$N$8</definedName>
    <definedName name="_________CAC1">[6]INV!$A$19:$D$22</definedName>
    <definedName name="_________CAC3">[6]INV!$F$19:$I$22</definedName>
    <definedName name="_________CAC5">[6]INV!$K$19:$N$22</definedName>
    <definedName name="_________key2" hidden="1">[7]INST!#REF!</definedName>
    <definedName name="_________PJ50">#REF!</definedName>
    <definedName name="_________SBC1">[6]INV!$A$12:$D$15</definedName>
    <definedName name="_________SBC3">[6]INV!$F$12:$I$15</definedName>
    <definedName name="_________SBC5">[6]INV!$K$12:$N$15</definedName>
    <definedName name="________AFC1">[6]INV!$A$25:$D$28</definedName>
    <definedName name="________AFC3">[6]INV!$F$25:$I$28</definedName>
    <definedName name="________AFC5">[6]INV!$K$25:$N$28</definedName>
    <definedName name="________BGC1">[6]INV!$A$5:$D$8</definedName>
    <definedName name="________BGC3">[6]INV!$F$5:$I$8</definedName>
    <definedName name="________BGC5">[6]INV!$K$5:$N$8</definedName>
    <definedName name="________CAC1">[6]INV!$A$19:$D$22</definedName>
    <definedName name="________CAC3">[6]INV!$F$19:$I$22</definedName>
    <definedName name="________CAC5">[6]INV!$K$19:$N$22</definedName>
    <definedName name="________key2" hidden="1">[8]INST!#REF!</definedName>
    <definedName name="________key3" hidden="1">#REF!</definedName>
    <definedName name="________MA2">#REF!</definedName>
    <definedName name="________PJ50">#REF!</definedName>
    <definedName name="________SBC1">[6]INV!$A$12:$D$15</definedName>
    <definedName name="________SBC3">[6]INV!$F$12:$I$15</definedName>
    <definedName name="________SBC5">[6]INV!$K$12:$N$15</definedName>
    <definedName name="_______AFC1">[6]INV!$A$25:$D$28</definedName>
    <definedName name="_______AFC3">[6]INV!$F$25:$I$28</definedName>
    <definedName name="_______AFC5">[6]INV!$K$25:$N$28</definedName>
    <definedName name="_______BGC1">[6]INV!$A$5:$D$8</definedName>
    <definedName name="_______BGC3">[6]INV!$F$5:$I$8</definedName>
    <definedName name="_______BGC5">[6]INV!$K$5:$N$8</definedName>
    <definedName name="_______CAC1">[6]INV!$A$19:$D$22</definedName>
    <definedName name="_______CAC3">[6]INV!$F$19:$I$22</definedName>
    <definedName name="_______CAC5">[6]INV!$K$19:$N$22</definedName>
    <definedName name="_______MA2">#REF!</definedName>
    <definedName name="_______PJ50">#REF!</definedName>
    <definedName name="_______SBC1">[6]INV!$A$12:$D$15</definedName>
    <definedName name="_______SBC3">[6]INV!$F$12:$I$15</definedName>
    <definedName name="_______SBC5">[6]INV!$K$12:$N$15</definedName>
    <definedName name="______AFC1">[6]INV!$A$25:$D$28</definedName>
    <definedName name="______AFC3">[6]INV!$F$25:$I$28</definedName>
    <definedName name="______AFC5">[6]INV!$K$25:$N$28</definedName>
    <definedName name="______BGC1">[6]INV!$A$5:$D$8</definedName>
    <definedName name="______BGC3">[6]INV!$F$5:$I$8</definedName>
    <definedName name="______BGC5">[6]INV!$K$5:$N$8</definedName>
    <definedName name="______CAC1">[6]INV!$A$19:$D$22</definedName>
    <definedName name="______CAC3">[6]INV!$F$19:$I$22</definedName>
    <definedName name="______CAC5">[6]INV!$K$19:$N$22</definedName>
    <definedName name="______MA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SBC1">[6]INV!$A$12:$D$15</definedName>
    <definedName name="______SBC3">[6]INV!$F$12:$I$15</definedName>
    <definedName name="______SBC5">[6]INV!$K$12:$N$15</definedName>
    <definedName name="_____AFC1">[6]INV!$A$25:$D$28</definedName>
    <definedName name="_____AFC3">[6]INV!$F$25:$I$28</definedName>
    <definedName name="_____AFC5">[6]INV!$K$25:$N$28</definedName>
    <definedName name="_____ane7">[9]!_xlbgnm.ane7</definedName>
    <definedName name="_____ane8">[9]!_xlbgnm.ane8</definedName>
    <definedName name="_____Atp2">[10]EMPRESA!$F$22</definedName>
    <definedName name="_____BGC1">[6]INV!$A$5:$D$8</definedName>
    <definedName name="_____BGC3">[6]INV!$F$5:$I$8</definedName>
    <definedName name="_____BGC5">[6]INV!$K$5:$N$8</definedName>
    <definedName name="_____CAC1">[6]INV!$A$19:$D$22</definedName>
    <definedName name="_____CAC3">[6]INV!$F$19:$I$22</definedName>
    <definedName name="_____CAC5">[6]INV!$K$19:$N$22</definedName>
    <definedName name="_____DCI1">[11]Tablas!#REF!</definedName>
    <definedName name="_____DDS1">[11]Tablas!#REF!</definedName>
    <definedName name="_____DGO1">[11]Tablas!#REF!</definedName>
    <definedName name="_____DGP1">[11]Tablas!#REF!</definedName>
    <definedName name="_____DIJ1">[11]Tablas!#REF!</definedName>
    <definedName name="_____DPI1">[11]Tablas!#REF!</definedName>
    <definedName name="_____DPY1">[11]Tablas!#REF!</definedName>
    <definedName name="_____DRI1">[11]Tablas!#REF!</definedName>
    <definedName name="_____DRL1">[11]Tablas!#REF!</definedName>
    <definedName name="_____DSP1">[11]Tablas!#REF!</definedName>
    <definedName name="_____ECP1">[11]Tablas!#REF!</definedName>
    <definedName name="_____ICP1">[11]Tablas!#REF!</definedName>
    <definedName name="_____MA2">#REF!</definedName>
    <definedName name="_____OCD1">[11]Tablas!#REF!</definedName>
    <definedName name="_____OCI1">[11]Tablas!#REF!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SBC1">[6]INV!$A$12:$D$15</definedName>
    <definedName name="_____SBC3">[6]INV!$F$12:$I$15</definedName>
    <definedName name="_____SBC5">[6]INV!$K$12:$N$15</definedName>
    <definedName name="_____VEX1">[11]Tablas!#REF!</definedName>
    <definedName name="_____VFA1">[11]Tablas!#REF!</definedName>
    <definedName name="_____VIT1">[11]Tablas!#REF!</definedName>
    <definedName name="_____VPR1">[11]Tablas!#REF!</definedName>
    <definedName name="_____VPR2">[12]Tablas!#REF!</definedName>
    <definedName name="_____VRP1">[11]Tablas!#REF!</definedName>
    <definedName name="_____VSM1">[11]Tablas!#REF!</definedName>
    <definedName name="____AFC1">[6]INV!$A$25:$D$28</definedName>
    <definedName name="____AFC3">[6]INV!$F$25:$I$28</definedName>
    <definedName name="____AFC5">[6]INV!$K$25:$N$28</definedName>
    <definedName name="____ane7">[13]!_xlbgnm.ane7</definedName>
    <definedName name="____ane8">[13]!_xlbgnm.ane8</definedName>
    <definedName name="____Atp2">[14]EMPRESA!$F$22</definedName>
    <definedName name="____BGC1">[6]INV!$A$5:$D$8</definedName>
    <definedName name="____BGC3">[6]INV!$F$5:$I$8</definedName>
    <definedName name="____BGC5">[6]INV!$K$5:$N$8</definedName>
    <definedName name="____CAC1">[6]INV!$A$19:$D$22</definedName>
    <definedName name="____CAC3">[6]INV!$F$19:$I$22</definedName>
    <definedName name="____CAC5">[6]INV!$K$19:$N$22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DCI1">[11]Tablas!#REF!</definedName>
    <definedName name="____DDS1">[11]Tablas!#REF!</definedName>
    <definedName name="____DGO1">[11]Tablas!#REF!</definedName>
    <definedName name="____DGP1">[11]Tablas!#REF!</definedName>
    <definedName name="____DIJ1">[11]Tablas!#REF!</definedName>
    <definedName name="____DPI1">[11]Tablas!#REF!</definedName>
    <definedName name="____DPY1">[11]Tablas!#REF!</definedName>
    <definedName name="____DRI1">[11]Tablas!#REF!</definedName>
    <definedName name="____DRL1">[11]Tablas!#REF!</definedName>
    <definedName name="____DSP1">[11]Tablas!#REF!</definedName>
    <definedName name="____ECP1">[11]Tablas!#REF!</definedName>
    <definedName name="____ICP1">[11]Tablas!#REF!</definedName>
    <definedName name="____LEY80">#REF!</definedName>
    <definedName name="____MA2">#REF!</definedName>
    <definedName name="____OCD1">[11]Tablas!#REF!</definedName>
    <definedName name="____OCI1">[11]Tablas!#REF!</definedName>
    <definedName name="____PJ50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SBC1">[6]INV!$A$12:$D$15</definedName>
    <definedName name="____SBC3">[6]INV!$F$12:$I$15</definedName>
    <definedName name="____SBC5">[6]INV!$K$12:$N$15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EX1">[11]Tablas!#REF!</definedName>
    <definedName name="____VFA1">[11]Tablas!#REF!</definedName>
    <definedName name="____VIT1">[11]Tablas!#REF!</definedName>
    <definedName name="____VPR1">[11]Tablas!#REF!</definedName>
    <definedName name="____VPR2">#REF!</definedName>
    <definedName name="____VRP1">[11]Tablas!#REF!</definedName>
    <definedName name="____VSM1">[11]Tablas!#REF!</definedName>
    <definedName name="___AFC1">[6]INV!$A$25:$D$28</definedName>
    <definedName name="___AFC3">[6]INV!$F$25:$I$28</definedName>
    <definedName name="___AFC5">[6]INV!$K$25:$N$28</definedName>
    <definedName name="___ane7">[15]!_xlbgnm.ane7</definedName>
    <definedName name="___ane8">[15]!_xlbgnm.ane8</definedName>
    <definedName name="___Atp2">[16]EMPRESA!$F$22</definedName>
    <definedName name="___BGC1">[6]INV!$A$5:$D$8</definedName>
    <definedName name="___BGC3">[6]INV!$F$5:$I$8</definedName>
    <definedName name="___BGC5">[6]INV!$K$5:$N$8</definedName>
    <definedName name="___CAC1">[6]INV!$A$19:$D$22</definedName>
    <definedName name="___CAC3">[6]INV!$F$19:$I$22</definedName>
    <definedName name="___CAC5">[6]INV!$K$19:$N$22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DCI1">[11]Tablas!#REF!</definedName>
    <definedName name="___DDS1">[11]Tablas!#REF!</definedName>
    <definedName name="___DGO1">[11]Tablas!#REF!</definedName>
    <definedName name="___DGP1">[11]Tablas!#REF!</definedName>
    <definedName name="___DIJ1">[11]Tablas!#REF!</definedName>
    <definedName name="___DPI1">[11]Tablas!#REF!</definedName>
    <definedName name="___DPY1">[11]Tablas!#REF!</definedName>
    <definedName name="___DRI1">[11]Tablas!#REF!</definedName>
    <definedName name="___DRL1">[11]Tablas!#REF!</definedName>
    <definedName name="___DSP1">[11]Tablas!#REF!</definedName>
    <definedName name="___ECP1">[11]Tablas!#REF!</definedName>
    <definedName name="___ICP1">[11]Tablas!#REF!</definedName>
    <definedName name="___key2" hidden="1">[8]INST!#REF!</definedName>
    <definedName name="___key3" hidden="1">#REF!</definedName>
    <definedName name="___key31" hidden="1">#REF!</definedName>
    <definedName name="___LEY80">#REF!</definedName>
    <definedName name="___MA2">#REF!</definedName>
    <definedName name="___OCD1">[11]Tablas!#REF!</definedName>
    <definedName name="___OCI1">[11]Tablas!#REF!</definedName>
    <definedName name="___PJ50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>[6]INV!$A$12:$D$15</definedName>
    <definedName name="___SBC3">[6]INV!$F$12:$I$15</definedName>
    <definedName name="___SBC5">[6]INV!$K$12:$N$15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EX1">[11]Tablas!#REF!</definedName>
    <definedName name="___VFA1">[11]Tablas!#REF!</definedName>
    <definedName name="___VIT1">[11]Tablas!#REF!</definedName>
    <definedName name="___VPR1">[11]Tablas!#REF!</definedName>
    <definedName name="___VPR2">#REF!</definedName>
    <definedName name="___VRP1">[11]Tablas!#REF!</definedName>
    <definedName name="___VSM1">[11]Tablas!#REF!</definedName>
    <definedName name="__123Graph_A" hidden="1">#REF!</definedName>
    <definedName name="__123Graph_B" hidden="1">#REF!</definedName>
    <definedName name="__AFC1">[6]INV!$A$25:$D$28</definedName>
    <definedName name="__AFC3">[6]INV!$F$25:$I$28</definedName>
    <definedName name="__AFC5">[6]INV!$K$25:$N$28</definedName>
    <definedName name="__ane7">[13]!_xlbgnm.ane7</definedName>
    <definedName name="__ane8">[13]!_xlbgnm.ane8</definedName>
    <definedName name="__Atp2">[17]EMPRESA!$F$22</definedName>
    <definedName name="__BGC1">[6]INV!$A$5:$D$8</definedName>
    <definedName name="__BGC3">[6]INV!$F$5:$I$8</definedName>
    <definedName name="__BGC5">[6]INV!$K$5:$N$8</definedName>
    <definedName name="__CAC1">[6]INV!$A$19:$D$22</definedName>
    <definedName name="__CAC3">[6]INV!$F$19:$I$22</definedName>
    <definedName name="__CAC5">[6]INV!$K$19:$N$22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DCI1">[11]Tablas!#REF!</definedName>
    <definedName name="__DDS1">[11]Tablas!#REF!</definedName>
    <definedName name="__DGO1">[11]Tablas!#REF!</definedName>
    <definedName name="__DGP1">[11]Tablas!#REF!</definedName>
    <definedName name="__DIJ1">[11]Tablas!#REF!</definedName>
    <definedName name="__DPI1">[11]Tablas!#REF!</definedName>
    <definedName name="__DPY1">[11]Tablas!#REF!</definedName>
    <definedName name="__DRI1">[11]Tablas!#REF!</definedName>
    <definedName name="__DRL1">[11]Tablas!#REF!</definedName>
    <definedName name="__DSP1">[11]Tablas!#REF!</definedName>
    <definedName name="__ECP1">[11]Tablas!#REF!</definedName>
    <definedName name="__F">[0]!ERR</definedName>
    <definedName name="__FS01">[0]!ERR</definedName>
    <definedName name="__ICP1">[11]Tablas!#REF!</definedName>
    <definedName name="__key2" hidden="1">[18]INST!#REF!</definedName>
    <definedName name="__key21" hidden="1">[8]INST!#REF!</definedName>
    <definedName name="__key3" hidden="1">#REF!</definedName>
    <definedName name="__key31" hidden="1">#REF!</definedName>
    <definedName name="__LEY80">#REF!</definedName>
    <definedName name="__MA2">#REF!</definedName>
    <definedName name="__mun2">[19]PESOS!#REF!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OCD1">[11]Tablas!#REF!</definedName>
    <definedName name="__OCI1">[11]Tablas!#REF!</definedName>
    <definedName name="__Pa1">'[20]Paral. 1'!$E$1:$E$65536</definedName>
    <definedName name="__Pa2">'[20]Paral. 2'!$E$1:$E$65536</definedName>
    <definedName name="__Pa3">'[20]Paral. 3'!$E$1:$E$65536</definedName>
    <definedName name="__Pa4">[20]Paral.4!$E$1:$E$65536</definedName>
    <definedName name="__PJ50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ef4">#REF!</definedName>
    <definedName name="__SBC1">[6]INV!$A$12:$D$15</definedName>
    <definedName name="__SBC3">[6]INV!$F$12:$I$15</definedName>
    <definedName name="__SBC5">[6]INV!$K$12:$N$15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EX1">[11]Tablas!#REF!</definedName>
    <definedName name="__VFA1">[11]Tablas!#REF!</definedName>
    <definedName name="__VIT1">[11]Tablas!#REF!</definedName>
    <definedName name="__VPR1">[11]Tablas!#REF!</definedName>
    <definedName name="__VPR2">[12]Tablas!#REF!</definedName>
    <definedName name="__VRP1">[11]Tablas!#REF!</definedName>
    <definedName name="__VSM1">[11]Tablas!#REF!</definedName>
    <definedName name="_1">#REF!</definedName>
    <definedName name="_1_25">[12]Tablas!#REF!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ane_o1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911A">#REF!</definedName>
    <definedName name="_912A">#REF!</definedName>
    <definedName name="_921A">#REF!</definedName>
    <definedName name="_922A">#REF!</definedName>
    <definedName name="_a1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FC1">[6]INV!$A$25:$D$28</definedName>
    <definedName name="_AFC3">[6]INV!$F$25:$I$28</definedName>
    <definedName name="_AFC5">[6]INV!$K$25:$N$28</definedName>
    <definedName name="_ALM1">#REF!</definedName>
    <definedName name="_AND1">#REF!</definedName>
    <definedName name="_ane7">[13]!_xlbgnm.ane7</definedName>
    <definedName name="_ane8">[13]!_xlbgnm.ane8</definedName>
    <definedName name="_APU221">#REF!</definedName>
    <definedName name="_APU465">[21]!absc</definedName>
    <definedName name="_Atp2">[17]EMPRESA!$F$22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[6]INV!$A$5:$D$8</definedName>
    <definedName name="_BGC3">[6]INV!$F$5:$I$8</definedName>
    <definedName name="_BGC5">[6]INV!$K$5:$N$8</definedName>
    <definedName name="_CAC1">[6]INV!$A$19:$D$22</definedName>
    <definedName name="_CAC3">[6]INV!$F$19:$I$22</definedName>
    <definedName name="_CAC5">[6]INV!$K$19:$N$22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CI1">[11]Tablas!#REF!</definedName>
    <definedName name="_DDS1">[11]Tablas!#REF!</definedName>
    <definedName name="_DGO1">[11]Tablas!#REF!</definedName>
    <definedName name="_DGP1">[11]Tablas!#REF!</definedName>
    <definedName name="_DIJ1">[11]Tablas!#REF!</definedName>
    <definedName name="_DPI1">[11]Tablas!#REF!</definedName>
    <definedName name="_DPY1">[11]Tablas!#REF!</definedName>
    <definedName name="_DRI1">[11]Tablas!#REF!</definedName>
    <definedName name="_DRL1">[11]Tablas!#REF!</definedName>
    <definedName name="_DSP1">[11]Tablas!#REF!</definedName>
    <definedName name="_ECP1">[11]Tablas!#REF!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10">#REF!</definedName>
    <definedName name="_FC">#REF!</definedName>
    <definedName name="_Fill" hidden="1">#REF!</definedName>
    <definedName name="_xlnm._FilterDatabase" localSheetId="0" hidden="1">'PRESUPUESTO OFICIAL (Entidad)'!#REF!</definedName>
    <definedName name="_FS01">[0]!ERR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oBack">#REF!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CP1">[11]Tablas!#REF!</definedName>
    <definedName name="_IMP1">#REF!</definedName>
    <definedName name="_IPC2002">#REF!</definedName>
    <definedName name="_IVA1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11" hidden="1">[22]INST!#REF!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hidden="1">{"TAB1",#N/A,TRUE,"GENERAL";"TAB2",#N/A,TRUE,"GENERAL";"TAB3",#N/A,TRUE,"GENERAL";"TAB4",#N/A,TRUE,"GENERAL";"TAB5",#N/A,TRUE,"GENERAL"}</definedName>
    <definedName name="_lar03">#REF!</definedName>
    <definedName name="_LEY80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OD1">#REF!</definedName>
    <definedName name="_mun2">[19]PESOS!#REF!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CD1">[11]Tablas!#REF!</definedName>
    <definedName name="_OCI1">[11]Tablas!#REF!</definedName>
    <definedName name="_Order1" hidden="1">0</definedName>
    <definedName name="_Order2" hidden="1">255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1">'[20]Paral. 1'!$E$1:$E$65536</definedName>
    <definedName name="_Pa2">'[20]Paral. 2'!$E$1:$E$65536</definedName>
    <definedName name="_Pa3">'[20]Paral. 3'!$E$1:$E$65536</definedName>
    <definedName name="_Pa4">[20]Paral.4!$E$1:$E$65536</definedName>
    <definedName name="_Parse_Out" hidden="1">'[3]7422CW00'!#REF!</definedName>
    <definedName name="_PJ50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TO97">#REF!</definedName>
    <definedName name="_PW2">#REF!</definedName>
    <definedName name="_QTY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C1">"Rectángulo 31"</definedName>
    <definedName name="_ref4">#REF!</definedName>
    <definedName name="_RET1">'[3]7422CW00'!#REF!</definedName>
    <definedName name="_RET2">'[3]7422CW00'!#REF!</definedName>
    <definedName name="_RET3">'[3]7422CW00'!#REF!</definedName>
    <definedName name="_RET4">'[3]7422CW00'!#REF!</definedName>
    <definedName name="_RET5">'[3]7422CW00'!#REF!</definedName>
    <definedName name="_RET6">'[3]7422CW00'!#REF!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[6]INV!$A$12:$D$15</definedName>
    <definedName name="_SBC3">[6]INV!$F$12:$I$15</definedName>
    <definedName name="_SBC5">[6]INV!$K$12:$N$15</definedName>
    <definedName name="_Sort" hidden="1">#REF!</definedName>
    <definedName name="_srn001">#REF!</definedName>
    <definedName name="_SUM1">#REF!</definedName>
    <definedName name="_SUM2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[8]INST!#REF!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>[11]Tablas!#REF!</definedName>
    <definedName name="_VFA1">[11]Tablas!#REF!</definedName>
    <definedName name="_vfv4" hidden="1">{"via1",#N/A,TRUE,"general";"via2",#N/A,TRUE,"general";"via3",#N/A,TRUE,"general"}</definedName>
    <definedName name="_VIT1">[11]Tablas!#REF!</definedName>
    <definedName name="_VPR1">[11]Tablas!#REF!</definedName>
    <definedName name="_VPR2">[12]Tablas!#REF!</definedName>
    <definedName name="_VRP1">[11]Tablas!#REF!</definedName>
    <definedName name="_VSM1">[11]Tablas!#REF!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>'[23]DUB-823'!#REF!</definedName>
    <definedName name="A_1">#REF!</definedName>
    <definedName name="A_impresión_IM">#REF!</definedName>
    <definedName name="A18A200">[24]ESPEC!#REF!</definedName>
    <definedName name="a2a" hidden="1">{"TAB1",#N/A,TRUE,"GENERAL";"TAB2",#N/A,TRUE,"GENERAL";"TAB3",#N/A,TRUE,"GENERAL";"TAB4",#N/A,TRUE,"GENERAL";"TAB5",#N/A,TRUE,"GENERAL"}</definedName>
    <definedName name="aa">[0]!ERR</definedName>
    <definedName name="AAA">[0]!ERR</definedName>
    <definedName name="aaaaaa">[25]otros!$C$5</definedName>
    <definedName name="aaaaas" hidden="1">{"TAB1",#N/A,TRUE,"GENERAL";"TAB2",#N/A,TRUE,"GENERAL";"TAB3",#N/A,TRUE,"GENERAL";"TAB4",#N/A,TRUE,"GENERAL";"TAB5",#N/A,TRUE,"GENERAL"}</definedName>
    <definedName name="AAC">[6]AASHTO!$A$14:$F$17</definedName>
    <definedName name="aas" hidden="1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>#REF!</definedName>
    <definedName name="ABCD" hidden="1">#REF!</definedName>
    <definedName name="ABCDE" hidden="1">#REF!</definedName>
    <definedName name="ABG">[6]AASHTO!$A$2:$F$5</definedName>
    <definedName name="absc1">[26]!absc</definedName>
    <definedName name="ac">#REF!</definedName>
    <definedName name="AccessDatabase" hidden="1">"C:\C-314\VOLUMENES\volfin4.mdb"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ividades">#REF!</definedName>
    <definedName name="ACTV">#REF!</definedName>
    <definedName name="acumulado">'[27]Reservas de Petróleo'!$A$2,'[27]Reservas de Petróleo'!$A$1,'[27]Reservas de Petróleo'!$D$4,'[27]Reservas de Petróleo'!$E$1:$E$65536</definedName>
    <definedName name="ad">#REF!</definedName>
    <definedName name="adasd">#REF!</definedName>
    <definedName name="ADFGSDB" hidden="1">{"via1",#N/A,TRUE,"general";"via2",#N/A,TRUE,"general";"via3",#N/A,TRUE,"general"}</definedName>
    <definedName name="ADM">[25]otros!$C$2</definedName>
    <definedName name="administrador">[28]Informacion!$B$15</definedName>
    <definedName name="ADMON">#REF!</definedName>
    <definedName name="ADMON1">#REF!</definedName>
    <definedName name="adoc1">[26]!absc</definedName>
    <definedName name="ADOC125">[29]!absc</definedName>
    <definedName name="adoq">[30]!absc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ida">#REF!</definedName>
    <definedName name="aida1">#REF!</definedName>
    <definedName name="AIU">#REF!</definedName>
    <definedName name="AIU_01">#REF!</definedName>
    <definedName name="AIU_1">#REF!</definedName>
    <definedName name="AIU_2">#REF!</definedName>
    <definedName name="AjustDelAIU">#REF!</definedName>
    <definedName name="alam">#REF!</definedName>
    <definedName name="alc">[31]!absc</definedName>
    <definedName name="AlcanceProyecto">#REF!</definedName>
    <definedName name="ALM">#REF!</definedName>
    <definedName name="ALTO">[32]Tabla!$A$1:$A$5</definedName>
    <definedName name="Amount">#REF!</definedName>
    <definedName name="ANCLAJE">'[33]MC SF GAVIONES'!#REF!</definedName>
    <definedName name="AND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[34]COMPARATIVO!#REF!</definedName>
    <definedName name="anexo8">#REF!</definedName>
    <definedName name="anexo9">#REF!</definedName>
    <definedName name="anexů7">#REF!</definedName>
    <definedName name="Antic">[35]BASES!$B$33</definedName>
    <definedName name="ANTICIPO">[36]BASES!$B$33</definedName>
    <definedName name="AÑO">[25]PRESUPUESTO!$D$13</definedName>
    <definedName name="AÑOWUIE">'[37]Res-Accide-10'!$R$2:$R$7</definedName>
    <definedName name="apaiy">#REF!</definedName>
    <definedName name="APELLIDOS">#REF!</definedName>
    <definedName name="API">#REF!</definedName>
    <definedName name="APU">[38]!absc</definedName>
    <definedName name="APU_directos">#REF!</definedName>
    <definedName name="APU221.1">#REF!</definedName>
    <definedName name="APU221.2">#REF!</definedName>
    <definedName name="aq">[0]!ERR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CEL">#REF!</definedName>
    <definedName name="AREA">#REF!</definedName>
    <definedName name="_xlnm.Extract">#REF!</definedName>
    <definedName name="_xlnm.Print_Area" localSheetId="0">'PRESUPUESTO OFICIAL (Entidad)'!$A$1:$L$31</definedName>
    <definedName name="_xlnm.Print_Area">#REF!</definedName>
    <definedName name="AreaLimpiar">'[39]Info-Portaf'!$N$4,'[39]Info-Portaf'!$C$10:$AE$24,'[39]Info-Portaf'!$C$26:$AE$28,'[39]Info-Portaf'!$C$31:$AE$40,'[39]Info-Portaf'!$C$41:$H$41,'[39]Info-Portaf'!$C$42:$AE$51,'[39]Info-Portaf'!$C$53:$AE$54,'[39]Info-Portaf'!$C$57:$AE$57,'[39]Info-Portaf'!$C$59:$AE$59,'[39]Info-Portaf'!$B$10:$B$61</definedName>
    <definedName name="Areatotal">#REF!</definedName>
    <definedName name="Aref">#REF!</definedName>
    <definedName name="armuve">[0]!ERR</definedName>
    <definedName name="ARP">#REF!</definedName>
    <definedName name="ARS">#REF!</definedName>
    <definedName name="as">[0]!ERR</definedName>
    <definedName name="ASB">[6]AASHTO!$A$8:$F$11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p">[10]EMPRESA!$F$20</definedName>
    <definedName name="_xlnm.Auto_Open">MODULO10.auto_abrir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uxAlim">'[10]DATOS CONTRATO'!$E$18</definedName>
    <definedName name="auxalimentacion">[40]CONTRATO!$E$18</definedName>
    <definedName name="AuxCom">'[10]DATOS CONTRATO'!$I$16</definedName>
    <definedName name="auxcomisariato">[40]CONTRATO!$I$16</definedName>
    <definedName name="AuxDot">'[10]DATOS CONTRATO'!$I$17</definedName>
    <definedName name="auxdotacion">[40]CONTRATO!$I$17</definedName>
    <definedName name="AuxHab">'[10]DATOS CONTRATO'!$E$17</definedName>
    <definedName name="auxhabi">[41]CONTRATO!$E$17</definedName>
    <definedName name="auxhabitacion">[40]CONTRATO!$E$17</definedName>
    <definedName name="auxtransporte">[40]CONTRATO!$E$16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ajo_L">[32]Tabla!$A$1:$A$5</definedName>
    <definedName name="Base">#REF!</definedName>
    <definedName name="Base_datos_IM">#REF!</definedName>
    <definedName name="base1">#REF!</definedName>
    <definedName name="base2">#REF!</definedName>
    <definedName name="basedatos">[42]Hoja1!$A$4:$BZ$55</definedName>
    <definedName name="_xlnm.Database">#REF!</definedName>
    <definedName name="BaseDeDatos1">#REF!</definedName>
    <definedName name="basep">[43]PRESUPUESTAL!$A$4:$P$190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>[0]!ERR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hidden="1">{"via1",#N/A,TRUE,"general";"via2",#N/A,TRUE,"general";"via3",#N/A,TRUE,"general"}</definedName>
    <definedName name="BHT_F">#REF!</definedName>
    <definedName name="bi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'[44]Ejecutado%'!#REF!</definedName>
    <definedName name="blEjecutadoPorcen">'[44]Ejecutado$'!$D$1:$CE$45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'[44]Programado$'!$I$1:$CK$45</definedName>
    <definedName name="blReferenciaInforme">#REF!</definedName>
    <definedName name="bn">#REF!</definedName>
    <definedName name="Bombas">#REF!</definedName>
    <definedName name="BONO">#REF!</definedName>
    <definedName name="BORDER1">[45]steel!#REF!</definedName>
    <definedName name="BORDET">#REF!</definedName>
    <definedName name="BORSHE">'[3]7422CW00'!#REF!</definedName>
    <definedName name="BORSUM">'[3]7422CW00'!#REF!</definedName>
    <definedName name="boxes">#REF!</definedName>
    <definedName name="BQ">#REF!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S">#REF!</definedName>
    <definedName name="Breakers_Switches">#REF!</definedName>
    <definedName name="Breakers_y_Switches">#REF!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SW">[46]medelo!$D$37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iltIn_Print_Area">'[47]Form5 _Pág_ 1'!#REF!</definedName>
    <definedName name="BuiltIn_Print_Area___0">'[47]Form5 _Pág_ 2'!#REF!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._C.">#REF!</definedName>
    <definedName name="C_">#REF!</definedName>
    <definedName name="CA">#REF!</definedName>
    <definedName name="Cableado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MPO">#REF!</definedName>
    <definedName name="CANT">#REF!</definedName>
    <definedName name="cantidad">'[48]TRAMO 03'!$F:$F,'[48]TRAMO 03'!$I:$I,'[48]TRAMO 03'!$K:$K,'[48]TRAMO 03'!#REF!,'[48]TRAMO 03'!#REF!,'[48]TRAMO 03'!#REF!,'[48]TRAMO 03'!#REF!,'[48]TRAMO 03'!#REF!,'[48]TRAMO 03'!#REF!,'[48]TRAMO 03'!#REF!,'[48]TRAMO 03'!#REF!,'[48]TRAMO 03'!#REF!,'[48]TRAMO 03'!#REF!,'[48]TRAMO 03'!#REF!,'[48]TRAMO 03'!#REF!,'[48]TRAMO 03'!#REF!</definedName>
    <definedName name="CAP">#REF!</definedName>
    <definedName name="CAPAC._HSE">#REF!</definedName>
    <definedName name="CARGA">#REF!</definedName>
    <definedName name="CARGOS">#REF!</definedName>
    <definedName name="carlos">MODULO10.auto_abrir</definedName>
    <definedName name="CBLES">#REF!</definedName>
    <definedName name="CBLES1">#REF!</definedName>
    <definedName name="CBRDISEÑO">[49]SECTORIZACIÓN!$A$12:$G$20</definedName>
    <definedName name="CBWorkbookPriority" hidden="1">-1602700874</definedName>
    <definedName name="CC">[50]Personalizar!$G$22:$G$25</definedName>
    <definedName name="ccccc" hidden="1">{"TAB1",#N/A,TRUE,"GENERAL";"TAB2",#N/A,TRUE,"GENERAL";"TAB3",#N/A,TRUE,"GENERAL";"TAB4",#N/A,TRUE,"GENERAL";"TAB5",#N/A,TRUE,"GENERAL"}</definedName>
    <definedName name="CCCCCC">'[51]A. P. U.'!#REF!</definedName>
    <definedName name="CCT">#REF!</definedName>
    <definedName name="ccto210">#REF!</definedName>
    <definedName name="cd">[52]Hoja1!$C$81</definedName>
    <definedName name="cdcdc" hidden="1">{"via1",#N/A,TRUE,"general";"via2",#N/A,TRUE,"general";"via3",#N/A,TRUE,"general"}</definedName>
    <definedName name="CDctrl">[35]CDItem!$G$8</definedName>
    <definedName name="CDE">#REF!</definedName>
    <definedName name="cdfgrtfd" hidden="1">#REF!</definedName>
    <definedName name="ceerf" hidden="1">{"TAB1",#N/A,TRUE,"GENERAL";"TAB2",#N/A,TRUE,"GENERAL";"TAB3",#N/A,TRUE,"GENERAL";"TAB4",#N/A,TRUE,"GENERAL";"TAB5",#N/A,TRUE,"GENERAL"}</definedName>
    <definedName name="CEMENTO">[53]Insum!$A$3:$H$63</definedName>
    <definedName name="CGDI01">[11]Tablas!#REF!</definedName>
    <definedName name="CGDI02">[11]Tablas!#REF!</definedName>
    <definedName name="CGDI03">[11]Tablas!#REF!</definedName>
    <definedName name="CGDI04">[11]Tablas!#REF!</definedName>
    <definedName name="CGDI05">[11]Tablas!#REF!</definedName>
    <definedName name="CGDI06">[11]Tablas!#REF!</definedName>
    <definedName name="CGDI07">[11]Tablas!#REF!</definedName>
    <definedName name="CGDI08">[11]Tablas!#REF!</definedName>
    <definedName name="CGEX01">[11]Tablas!#REF!</definedName>
    <definedName name="CGEX02">[11]Tablas!#REF!</definedName>
    <definedName name="CGEX031">[11]Tablas!#REF!</definedName>
    <definedName name="CGEX04">[11]Tablas!#REF!</definedName>
    <definedName name="CGFI011">[11]Tablas!#REF!</definedName>
    <definedName name="CGFI012">[11]Tablas!#REF!</definedName>
    <definedName name="CGFI021">[11]Tablas!#REF!</definedName>
    <definedName name="CGFI022">[11]Tablas!#REF!</definedName>
    <definedName name="CGFI023">[11]Tablas!#REF!</definedName>
    <definedName name="CGFI024">[11]Tablas!#REF!</definedName>
    <definedName name="CGFI031">[11]Tablas!#REF!</definedName>
    <definedName name="CGFI032">[11]Tablas!#REF!</definedName>
    <definedName name="CGFI0331">[11]Tablas!#REF!</definedName>
    <definedName name="CGFI0332">[11]Tablas!#REF!</definedName>
    <definedName name="CGFI0333">[11]Tablas!#REF!</definedName>
    <definedName name="CGFI0334">[11]Tablas!#REF!</definedName>
    <definedName name="CGFI0335">[11]Tablas!#REF!</definedName>
    <definedName name="CGFI0341">[11]Tablas!#REF!</definedName>
    <definedName name="CGFI0343">[11]Tablas!#REF!</definedName>
    <definedName name="CGFI0344">[11]Tablas!#REF!</definedName>
    <definedName name="CGPR01">[11]Tablas!#REF!</definedName>
    <definedName name="CGPR021">[11]Tablas!#REF!</definedName>
    <definedName name="CGPR022">[11]Tablas!#REF!</definedName>
    <definedName name="CGPR023">[11]Tablas!#REF!</definedName>
    <definedName name="CGPR024">[11]Tablas!#REF!</definedName>
    <definedName name="CGPR031">[11]Tablas!#REF!</definedName>
    <definedName name="CGPR032">[11]Tablas!#REF!</definedName>
    <definedName name="CGPR0331">[11]Tablas!#REF!</definedName>
    <definedName name="CGPR0332">[11]Tablas!#REF!</definedName>
    <definedName name="CGPR0333">[11]Tablas!#REF!</definedName>
    <definedName name="CGPR041">[11]Tablas!#REF!</definedName>
    <definedName name="CGPR042">[11]Tablas!#REF!</definedName>
    <definedName name="CGPR043">[11]Tablas!#REF!</definedName>
    <definedName name="CGPR051">[11]Tablas!#REF!</definedName>
    <definedName name="CGPR052">[11]Tablas!#REF!</definedName>
    <definedName name="CGPR0531">[11]Tablas!#REF!</definedName>
    <definedName name="CGPR0532">[11]Tablas!#REF!</definedName>
    <definedName name="CGPR0533">[11]Tablas!#REF!</definedName>
    <definedName name="CGPR0534">[11]Tablas!#REF!</definedName>
    <definedName name="CGPR0541">[11]Tablas!#REF!</definedName>
    <definedName name="CGPR0542">[11]Tablas!#REF!</definedName>
    <definedName name="CGPR0543">[11]Tablas!#REF!</definedName>
    <definedName name="CGPR061">[11]Tablas!#REF!</definedName>
    <definedName name="CGPR062">[11]Tablas!#REF!</definedName>
    <definedName name="CGPR0621">[11]Tablas!#REF!</definedName>
    <definedName name="CGPR0622">[11]Tablas!#REF!</definedName>
    <definedName name="CGPR0631">[11]Tablas!#REF!</definedName>
    <definedName name="CGPR0632">[11]Tablas!#REF!</definedName>
    <definedName name="CGPR0633">[11]Tablas!#REF!</definedName>
    <definedName name="CGPR0641">[11]Tablas!#REF!</definedName>
    <definedName name="CGPR0642">[11]Tablas!#REF!</definedName>
    <definedName name="CGPR0643">[11]Tablas!#REF!</definedName>
    <definedName name="CGRF01">[11]Tablas!#REF!</definedName>
    <definedName name="CGRF02">[11]Tablas!#REF!</definedName>
    <definedName name="CGRF031">[11]Tablas!#REF!</definedName>
    <definedName name="CGRF032">[11]Tablas!#REF!</definedName>
    <definedName name="CGRF0331">[11]Tablas!#REF!</definedName>
    <definedName name="CGRF0332">[11]Tablas!#REF!</definedName>
    <definedName name="CGRF0333">[11]Tablas!#REF!</definedName>
    <definedName name="CGRF0334">[11]Tablas!#REF!</definedName>
    <definedName name="CGRF0335">[11]Tablas!#REF!</definedName>
    <definedName name="CGRF0336">[11]Tablas!#REF!</definedName>
    <definedName name="CGRF0337">[11]Tablas!#REF!</definedName>
    <definedName name="CGRF0338">[11]Tablas!#REF!</definedName>
    <definedName name="CGRF0341">[11]Tablas!#REF!</definedName>
    <definedName name="CGRF0342">[11]Tablas!#REF!</definedName>
    <definedName name="CGRF0343">[11]Tablas!#REF!</definedName>
    <definedName name="CGRF041">[11]Tablas!#REF!</definedName>
    <definedName name="CGRF042">[11]Tablas!#REF!</definedName>
    <definedName name="CGRF0431">[11]Tablas!#REF!</definedName>
    <definedName name="CGRF0432">[11]Tablas!#REF!</definedName>
    <definedName name="CGRF0433">[11]Tablas!#REF!</definedName>
    <definedName name="CGRF0441">[11]Tablas!#REF!</definedName>
    <definedName name="CGRF0442">[11]Tablas!#REF!</definedName>
    <definedName name="CGRF0443">[11]Tablas!#REF!</definedName>
    <definedName name="CGSM01">[11]Tablas!#REF!</definedName>
    <definedName name="CGSM02">[11]Tablas!#REF!</definedName>
    <definedName name="CGSM03">[11]Tablas!#REF!</definedName>
    <definedName name="CGSM04">[11]Tablas!#REF!</definedName>
    <definedName name="CGSM05">[11]Tablas!#REF!</definedName>
    <definedName name="CGSO011">[11]Tablas!#REF!</definedName>
    <definedName name="CGSO012">[11]Tablas!#REF!</definedName>
    <definedName name="CGSO013">[11]Tablas!#REF!</definedName>
    <definedName name="CGSO014">[11]Tablas!#REF!</definedName>
    <definedName name="CGSO02">[11]Tablas!#REF!</definedName>
    <definedName name="CGSO031">[11]Tablas!#REF!</definedName>
    <definedName name="CGSO032">[11]Tablas!#REF!</definedName>
    <definedName name="CGSO033">[11]Tablas!#REF!</definedName>
    <definedName name="CGSO034">[11]Tablas!#REF!</definedName>
    <definedName name="CGSO041">[11]Tablas!#REF!</definedName>
    <definedName name="CGSO042">[11]Tablas!#REF!</definedName>
    <definedName name="CGSO043">[11]Tablas!#REF!</definedName>
    <definedName name="CGSO044">[11]Tablas!#REF!</definedName>
    <definedName name="CGSO051">[11]Tablas!#REF!</definedName>
    <definedName name="CGSO052">[11]Tablas!#REF!</definedName>
    <definedName name="CGSO053">[11]Tablas!#REF!</definedName>
    <definedName name="CGSO054">[11]Tablas!#REF!</definedName>
    <definedName name="CGSO055">[11]Tablas!#REF!</definedName>
    <definedName name="CGSO061">[11]Tablas!#REF!</definedName>
    <definedName name="CGSO062">[11]Tablas!#REF!</definedName>
    <definedName name="CGSO063">[11]Tablas!#REF!</definedName>
    <definedName name="CGSO064">[11]Tablas!#REF!</definedName>
    <definedName name="CGTR011">[11]Tablas!#REF!</definedName>
    <definedName name="CGTR012">[11]Tablas!#REF!</definedName>
    <definedName name="CGTR021">[11]Tablas!#REF!</definedName>
    <definedName name="CGTR022">[11]Tablas!#REF!</definedName>
    <definedName name="CGTR023">[11]Tablas!#REF!</definedName>
    <definedName name="CGTR031">[11]Tablas!#REF!</definedName>
    <definedName name="CGTR032">[11]Tablas!#REF!</definedName>
    <definedName name="CGTR033">[11]Tablas!#REF!</definedName>
    <definedName name="CGTR034">[11]Tablas!#REF!</definedName>
    <definedName name="CGTR035">[11]Tablas!#REF!</definedName>
    <definedName name="CGTR036">[11]Tablas!#REF!</definedName>
    <definedName name="CGTR037">[11]Tablas!#REF!</definedName>
    <definedName name="CGTR038">[11]Tablas!#REF!</definedName>
    <definedName name="CGTR039">[11]Tablas!#REF!</definedName>
    <definedName name="CGTR041">[11]Tablas!#REF!</definedName>
    <definedName name="CGTR042">[11]Tablas!#REF!</definedName>
    <definedName name="CGTR043">[11]Tablas!#REF!</definedName>
    <definedName name="CGTR044">[11]Tablas!#REF!</definedName>
    <definedName name="CGTR051">[11]Tablas!#REF!</definedName>
    <definedName name="Ch">#REF!</definedName>
    <definedName name="CHK_PU">'[3]7422CW00'!#REF!</definedName>
    <definedName name="CHP">#REF!</definedName>
    <definedName name="CISNEROS">#REF!</definedName>
    <definedName name="cjsa" hidden="1">#REF!</definedName>
    <definedName name="CL">#REF!</definedName>
    <definedName name="cmf">[54]Hoja1!$C$27</definedName>
    <definedName name="CMIBLE">#REF!</definedName>
    <definedName name="CMIBLE1">#REF!</definedName>
    <definedName name="Cod">#REF!</definedName>
    <definedName name="CodActEco">[10]EMPRESA!$F$10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gvsiruj">[34]COMPARATIVO!#REF!</definedName>
    <definedName name="COLON">#REF!</definedName>
    <definedName name="ColTap">'[20]Coloc. e Interc. Tapones'!$E$1:$E$65536</definedName>
    <definedName name="Com">'[40]LIQUIDA-NOMINA'!$AL$4</definedName>
    <definedName name="COMIDA">#REF!</definedName>
    <definedName name="Compresores">#REF!</definedName>
    <definedName name="ConseqCat">0</definedName>
    <definedName name="ConseqForMitRisk">3</definedName>
    <definedName name="CONT">'[55]DATOS CONTRATO'!$G$13</definedName>
    <definedName name="Contratante">'[10]DATOS CONTRATO'!$E$6</definedName>
    <definedName name="CONTRATO">[40]CONTRATO!$E$8</definedName>
    <definedName name="COPIA">[0]!ERR</definedName>
    <definedName name="COPIA1">#REF!</definedName>
    <definedName name="COPIA2">#REF!</definedName>
    <definedName name="copiao4">[0]!ERR</definedName>
    <definedName name="corri">[0]!ERR</definedName>
    <definedName name="COSTO_FRENTE">[56]BITACORA!$E$1:$E$65536</definedName>
    <definedName name="costo2" hidden="1">#REF!</definedName>
    <definedName name="COSTODIRECTO">#REF!</definedName>
    <definedName name="COSTOS">[57]TARIFAS!$A$1:$F$52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[58]civ_roma!$C$803:$G$804</definedName>
    <definedName name="Criterios_IM">'[3]7422CW00'!#REF!</definedName>
    <definedName name="Criticidad">[59]Tabla!$A$1:$A$5</definedName>
    <definedName name="cs">#REF!</definedName>
    <definedName name="CS_AVG_SIZE">#REF!</definedName>
    <definedName name="CS_WELDING">#REF!</definedName>
    <definedName name="CTA">#REF!</definedName>
    <definedName name="CTE">#REF!</definedName>
    <definedName name="CTR">'[3]7422CW00'!#REF!</definedName>
    <definedName name="CTRPAG">'[3]7422CW00'!#REF!</definedName>
    <definedName name="CUAL">[0]!ERR</definedName>
    <definedName name="CUBS">#REF!</definedName>
    <definedName name="CUNET" hidden="1">{"via1",#N/A,TRUE,"general";"via2",#N/A,TRUE,"general";"via3",#N/A,TRUE,"general"}</definedName>
    <definedName name="Customize">[50]!Customize</definedName>
    <definedName name="cv">#REF!</definedName>
    <definedName name="CVa">'[20]Cambio de Valv.'!$E$1:$E$65536</definedName>
    <definedName name="cvbcvbf" hidden="1">{#N/A,#N/A,TRUE,"INGENIERIA";#N/A,#N/A,TRUE,"COMPRAS";#N/A,#N/A,TRUE,"DIRECCION";#N/A,#N/A,TRUE,"RESUMEN"}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AFT">#REF!</definedName>
    <definedName name="DANODO">#REF!</definedName>
    <definedName name="DANODOF">#REF!</definedName>
    <definedName name="DANODOFT">#REF!</definedName>
    <definedName name="dario">'[23]GPI 526'!#REF!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[58]civ_roma!$C$9:$G$799</definedName>
    <definedName name="DATO1">'[60]46'!$D$3:$CK$429</definedName>
    <definedName name="datos">#REF!</definedName>
    <definedName name="DBASE1">#REF!</definedName>
    <definedName name="DBASE2">#REF!</definedName>
    <definedName name="DBASE3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I">[12]Tablas!#REF!</definedName>
    <definedName name="DCI1_1">[12]Tablas!#REF!</definedName>
    <definedName name="DCI1_1_1">[12]Tablas!#REF!</definedName>
    <definedName name="DCI1_1_2">[12]Tablas!#REF!</definedName>
    <definedName name="DCI1_1_3">[12]Tablas!#REF!</definedName>
    <definedName name="DCI1_1_4">[12]Tablas!#REF!</definedName>
    <definedName name="DCI1_2">[12]Tablas!#REF!</definedName>
    <definedName name="DCI1_3">[12]Tablas!#REF!</definedName>
    <definedName name="DCI1_4">[12]Tablas!#REF!</definedName>
    <definedName name="DCorriente">#REF!</definedName>
    <definedName name="Dcorriente1">'[61]Pta a tierra'!#REF!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[12]Tablas!#REF!</definedName>
    <definedName name="DDS1_1">[12]Tablas!#REF!</definedName>
    <definedName name="DDS1_1_1">[12]Tablas!#REF!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manto">#REF!</definedName>
    <definedName name="DEMOLICIÓN">'[62]BASE-LISTAS'!$B$24:$B$29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[59]Tabla!$B$1:$B$397</definedName>
    <definedName name="DEPENDENCIA">[59]Tabla!$B$1:$B$397</definedName>
    <definedName name="DEPENDENCIAS">[59]Tabla!$B$1:$B$397</definedName>
    <definedName name="DERFE">#REF!</definedName>
    <definedName name="desarrolladas">'[27]Reservas de Petróleo'!$A$2,'[27]Reservas de Petróleo'!$A$1,'[27]Reservas de Petróleo'!$D$4,'[27]Reservas de Petróleo'!$F$1:$F$65536</definedName>
    <definedName name="DESCUNMI">#REF!</definedName>
    <definedName name="DEST_ART">[45]steel!#REF!</definedName>
    <definedName name="DESTCOD">'[3]7422CW00'!#REF!</definedName>
    <definedName name="DESTFG">'[3]7422CW00'!#REF!</definedName>
    <definedName name="DESTQTY">'[3]7422CW00'!#REF!</definedName>
    <definedName name="DETAIL">#REF!</definedName>
    <definedName name="Detalle_Reserva">#REF!</definedName>
    <definedName name="DEX">#REF!</definedName>
    <definedName name="DF">[63]Cronograma!#REF!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lt1">[50]Personalizar!$E$22</definedName>
    <definedName name="dflt2">[50]Personalizar!$E$23</definedName>
    <definedName name="dflt3">[50]Personalizar!$D$24</definedName>
    <definedName name="dflt4">[50]Personalizar!$E$26</definedName>
    <definedName name="dflt5">[50]Personalizar!$E$27</definedName>
    <definedName name="dflt6">[50]Personalizar!$D$28</definedName>
    <definedName name="dflt7">[50]Personalizar!$G$27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O">[12]Tablas!#REF!</definedName>
    <definedName name="DGO1_1">[12]Tablas!#REF!</definedName>
    <definedName name="DGO1_1_1">[12]Tablas!#REF!</definedName>
    <definedName name="DGP">[12]Tablas!#REF!</definedName>
    <definedName name="DGP1_1">[12]Tablas!#REF!</definedName>
    <definedName name="DGP1_1_1">[12]Tablas!#REF!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">[25]PRESUPUESTO!$B$13</definedName>
    <definedName name="Diámetro">#REF!</definedName>
    <definedName name="diámetroft">#REF!</definedName>
    <definedName name="diametros">#REF!</definedName>
    <definedName name="diferencia">'[64]MEDIA GEOMETRICA'!$J$8,'[64]MEDIA GEOMETRICA'!$N$8,'[64]MEDIA GEOMETRICA'!$R$8,'[64]MEDIA GEOMETRICA'!$V$8,'[64]MEDIA GEOMETRICA'!$Z$8,'[64]MEDIA GEOMETRICA'!$AD$8,'[64]MEDIA GEOMETRICA'!$AH$8,'[64]MEDIA GEOMETRICA'!$AL$8,'[64]MEDIA GEOMETRICA'!#REF!,'[64]MEDIA GEOMETRICA'!#REF!</definedName>
    <definedName name="DIJ">[12]Tablas!#REF!</definedName>
    <definedName name="DIJ1_1">[12]Tablas!#REF!</definedName>
    <definedName name="DIJ1_1_1">[12]Tablas!#REF!</definedName>
    <definedName name="DIJ1_1_2">[12]Tablas!#REF!</definedName>
    <definedName name="DIJ1_1_3">[12]Tablas!#REF!</definedName>
    <definedName name="DIJ1_1_4">[12]Tablas!#REF!</definedName>
    <definedName name="DIJ1_1_5">[12]Tablas!#REF!</definedName>
    <definedName name="DIJ1_2">[12]Tablas!#REF!</definedName>
    <definedName name="DIJ1_3">[12]Tablas!#REF!</definedName>
    <definedName name="DIJ1_4">[12]Tablas!#REF!</definedName>
    <definedName name="DIJ1_5">[12]Tablas!#REF!</definedName>
    <definedName name="Direccion">[40]EMPRESA!$F$14</definedName>
    <definedName name="display_area_2">#REF!</definedName>
    <definedName name="djdytj" hidden="1">{"TAB1",#N/A,TRUE,"GENERAL";"TAB2",#N/A,TRUE,"GENERAL";"TAB3",#N/A,TRUE,"GENERAL";"TAB4",#N/A,TRUE,"GENERAL";"TAB5",#N/A,TRUE,"GENERAL"}</definedName>
    <definedName name="DMxUS">#REF!</definedName>
    <definedName name="do">#REF!</definedName>
    <definedName name="dolar">#REF!</definedName>
    <definedName name="DOLLAR">[65]CÁLCULOS!$H$34</definedName>
    <definedName name="DOTACIÓN">#REF!</definedName>
    <definedName name="DPI">[12]Tablas!#REF!</definedName>
    <definedName name="DPI1_1">[12]Tablas!#REF!</definedName>
    <definedName name="DPI1_1_1">[12]Tablas!#REF!</definedName>
    <definedName name="DPY">[12]Tablas!#REF!</definedName>
    <definedName name="DPY1_1">[12]Tablas!#REF!</definedName>
    <definedName name="DPY1_1_1">[12]Tablas!#REF!</definedName>
    <definedName name="DRI">[12]Tablas!#REF!</definedName>
    <definedName name="DRI1_1">[12]Tablas!#REF!</definedName>
    <definedName name="DRI1_1_1">[12]Tablas!#REF!</definedName>
    <definedName name="DRI1_1_2">[12]Tablas!#REF!</definedName>
    <definedName name="DRI1_1_3">[12]Tablas!#REF!</definedName>
    <definedName name="DRI1_1_4">[12]Tablas!#REF!</definedName>
    <definedName name="DRI1_2">[12]Tablas!#REF!</definedName>
    <definedName name="DRI1_3">[12]Tablas!#REF!</definedName>
    <definedName name="DRI1_4">[12]Tablas!#REF!</definedName>
    <definedName name="DRL">[12]Tablas!#REF!</definedName>
    <definedName name="DRL1_1">[12]Tablas!#REF!</definedName>
    <definedName name="DRL1_1_1">[12]Tablas!#REF!</definedName>
    <definedName name="DRL1_1_2">[12]Tablas!#REF!</definedName>
    <definedName name="DRL1_1_3">[12]Tablas!#REF!</definedName>
    <definedName name="DRL1_1_4">[12]Tablas!#REF!</definedName>
    <definedName name="DRL1_2">[12]Tablas!#REF!</definedName>
    <definedName name="DRL1_3">[12]Tablas!#REF!</definedName>
    <definedName name="DRL1_4">[12]Tablas!#REF!</definedName>
    <definedName name="dry" hidden="1">{"via1",#N/A,TRUE,"general";"via2",#N/A,TRUE,"general";"via3",#N/A,TRUE,"general"}</definedName>
    <definedName name="DS">[63]Cronograma!#REF!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ctoFondo">[66]EMPRESA!$I$25</definedName>
    <definedName name="DsctoPension">[66]EMPRESA!$I$23</definedName>
    <definedName name="DsctoSalud">[66]EMPRESA!$I$24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SP">[12]Tablas!#REF!</definedName>
    <definedName name="DSP1_1">[12]Tablas!#REF!</definedName>
    <definedName name="DSP1_1_1">[12]Tablas!#REF!</definedName>
    <definedName name="dt">#REF!</definedName>
    <definedName name="dtrhj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3e33" hidden="1">{"via1",#N/A,TRUE,"general";"via2",#N/A,TRUE,"general";"via3",#N/A,TRUE,"general"}</definedName>
    <definedName name="ECP">[12]Tablas!#REF!</definedName>
    <definedName name="ECP1_1">[12]Tablas!#REF!</definedName>
    <definedName name="ECP1_1_1">[12]Tablas!#REF!</definedName>
    <definedName name="EDC">#REF!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[0]!ERR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[25]PRESUPUESTO!$E$7</definedName>
    <definedName name="Ejecutivo">'[67]Info Ejec'!$A$1:$AV$153</definedName>
    <definedName name="ELIMINACIONPROYC">#REF!</definedName>
    <definedName name="emanto">#REF!</definedName>
    <definedName name="eme">[0]!ERR</definedName>
    <definedName name="EMPLEADO">#REF!</definedName>
    <definedName name="Empresa">[40]EMPRESA!$F$6</definedName>
    <definedName name="EMULSION">#REF!</definedName>
    <definedName name="End_Bal">#REF!</definedName>
    <definedName name="ene">#REF!</definedName>
    <definedName name="Ensayos">#REF!</definedName>
    <definedName name="ENTRADASP">#REF!</definedName>
    <definedName name="EPECIALIDAD_SIDOE">[12]Tablas!#REF!</definedName>
    <definedName name="equipo">[68]Equipo!$A$7:$A$65536</definedName>
    <definedName name="EQUIPO1">#REF!</definedName>
    <definedName name="Equipos">#REF!</definedName>
    <definedName name="EQUIPOS1">#REF!</definedName>
    <definedName name="eqw" hidden="1">{"via1",#N/A,TRUE,"general";"via2",#N/A,TRUE,"general";"via3",#N/A,TRUE,"general"}</definedName>
    <definedName name="ERE_ART">[45]steel!$B$8:$B$47</definedName>
    <definedName name="erfg" hidden="1">{#N/A,#N/A,FALSE,"Hoja1";#N/A,#N/A,FALSE,"Hoja2"}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>{"TAB1",#N/A,TRUE,"GENERAL";"TAB2",#N/A,TRUE,"GENERAL";"TAB3",#N/A,TRUE,"GENERAL";"TAB4",#N/A,TRUE,"GENERAL";"TAB5",#N/A,TRUE,"GENERAL"}</definedName>
    <definedName name="ERRORE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A">#REF!</definedName>
    <definedName name="ESE">#REF!</definedName>
    <definedName name="ESPE">#REF!</definedName>
    <definedName name="ESPECIFICACION">#REF!</definedName>
    <definedName name="Especificación">#REF!</definedName>
    <definedName name="ESTA">#REF!</definedName>
    <definedName name="Estados">#REF!</definedName>
    <definedName name="Estimate_Factor">1</definedName>
    <definedName name="ESTRAE">'[3]7422CW00'!#REF!</definedName>
    <definedName name="ESTRU">[69]Estructura!$C$7:$E$2570</definedName>
    <definedName name="ESTRUCTURA" hidden="1">{#N/A,#N/A,TRUE,"INGENIERIA";#N/A,#N/A,TRUE,"COMPRAS";#N/A,#N/A,TRUE,"DIRECCION";#N/A,#N/A,TRUE,"RESUMEN"}</definedName>
    <definedName name="ESTRUCTURAS">[70]Hoja3!$B$7:$B$15</definedName>
    <definedName name="ETAP">#REF!</definedName>
    <definedName name="ETAPA_PACC">#REF!</definedName>
    <definedName name="etertgg" hidden="1">{"via1",#N/A,TRUE,"general";"via2",#N/A,TRUE,"general";"via3",#N/A,TRUE,"general"}</definedName>
    <definedName name="etertt" hidden="1">{#N/A,#N/A,TRUE,"1842CWN0"}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>#REF!</definedName>
    <definedName name="EXCAV_1">#REF!</definedName>
    <definedName name="EXCAV_2">#REF!</definedName>
    <definedName name="exCEL">#REF!</definedName>
    <definedName name="Excel_BuiltIn_Print_Area_3">#REF!</definedName>
    <definedName name="Excel_BuiltIn_Print_Area_3_X">#REF!</definedName>
    <definedName name="Excel_BuiltIn_Print_Titles_10">[23]SKJ452!#REF!</definedName>
    <definedName name="Excel_BuiltIn_Print_Titles_11">[23]ITA878!#REF!</definedName>
    <definedName name="Excel_BuiltIn_Print_Titles_12">'[23]AEA-944'!#REF!</definedName>
    <definedName name="Excel_BuiltIn_Print_Titles_13">'[23]DUB-823'!#REF!</definedName>
    <definedName name="Excel_BuiltIn_Print_Titles_14">'[23]GPI 526'!#REF!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[23]XXJ617!#REF!</definedName>
    <definedName name="Excel_BuiltIn_Print_Titles_20">#REF!</definedName>
    <definedName name="Excel_BuiltIn_Print_Titles_21">[23]SNG_855!#REF!</definedName>
    <definedName name="Excel_BuiltIn_Print_Titles_23">#REF!</definedName>
    <definedName name="Excel_BuiltIn_Print_Titles_3">#REF!</definedName>
    <definedName name="Excel_BuiltIn_Print_Titles_5">'[23]VEA 374'!#REF!</definedName>
    <definedName name="Excel_BuiltIn_Print_Titles_5_XX">'[23]VEA 374'!#REF!</definedName>
    <definedName name="Excel_BuiltIn_Print_Titles_6">#REF!</definedName>
    <definedName name="Excel_BuiltIn_Print_Titles_7">[23]HFB024!#REF!</definedName>
    <definedName name="Excel_BuiltIn_Print_Titles_8">#REF!</definedName>
    <definedName name="Excel_BuiltIn_Print_Titles_9">[23]PAJ825!#REF!</definedName>
    <definedName name="EXCROC">'[71]Análisis de precios'!$H$52</definedName>
    <definedName name="ExtensionCoordinador">#REF!</definedName>
    <definedName name="Extra_Pay">#REF!</definedName>
    <definedName name="Extracción_IM">#REF!</definedName>
    <definedName name="Extras">'[40]LIQUIDA-NOMINA'!$AH$4</definedName>
    <definedName name="F._INGRESO">#REF!</definedName>
    <definedName name="F._RETIRO">#REF!</definedName>
    <definedName name="F.L">#REF!</definedName>
    <definedName name="Facilidades">#REF!</definedName>
    <definedName name="factor">#REF!</definedName>
    <definedName name="FACTURADO">'[72]Itemes Renovación'!#REF!</definedName>
    <definedName name="FareWellStmnt">[50]!FareWellStmnt</definedName>
    <definedName name="FaseProyecto">#REF!</definedName>
    <definedName name="FD">[0]!ERR</definedName>
    <definedName name="fda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cha">[73]Tablas!$B$1:$B$65536</definedName>
    <definedName name="FechaInicio">[40]CONTRATO!$E$10</definedName>
    <definedName name="FechaTermina">[40]CONTRATO!$E$11</definedName>
    <definedName name="FechaTerminacion">#REF!</definedName>
    <definedName name="fer">'[37]Res-Accide-10'!#REF!</definedName>
    <definedName name="ferfer" hidden="1">{"via1",#N/A,TRUE,"general";"via2",#N/A,TRUE,"general";"via3",#N/A,TRUE,"general"}</definedName>
    <definedName name="ff">[0]!ERR</definedName>
    <definedName name="fff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[0]!ERR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">'[74]7422CW00'!#REF!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 hidden="1">#REF!</definedName>
    <definedName name="FILTROS">#REF!</definedName>
    <definedName name="FINANCIACION">[0]!ERR</definedName>
    <definedName name="FinePrint">[50]!FinePrint</definedName>
    <definedName name="FM">1.18</definedName>
    <definedName name="fnic">[54]Hoja1!$C$13</definedName>
    <definedName name="FO">1.32</definedName>
    <definedName name="FORDESCR">'[3]7422CW00'!#REF!</definedName>
    <definedName name="FORM_C3">[75]Hoja1!$A$33:$N$51</definedName>
    <definedName name="FORMOLT">'[3]7422CW00'!#REF!</definedName>
    <definedName name="formularioCantidades">#REF!</definedName>
    <definedName name="FORSHE">'[3]7422CW00'!#REF!</definedName>
    <definedName name="FORUNMIS">'[3]7422CW00'!#REF!</definedName>
    <definedName name="FR">1.15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u">[0]!ERR</definedName>
    <definedName name="Full_Print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_C1">[12]Tablas!#REF!</definedName>
    <definedName name="G_C10">[12]Tablas!#REF!</definedName>
    <definedName name="G_C11">[12]Tablas!#REF!</definedName>
    <definedName name="G_C12">[12]Tablas!#REF!</definedName>
    <definedName name="G_C13">[12]Tablas!#REF!</definedName>
    <definedName name="G_C14">[12]Tablas!#REF!</definedName>
    <definedName name="G_C15">[12]Tablas!#REF!</definedName>
    <definedName name="G_C16">[12]Tablas!#REF!</definedName>
    <definedName name="G_C17">[12]Tablas!#REF!</definedName>
    <definedName name="G_C18">[12]Tablas!#REF!</definedName>
    <definedName name="G_C19">[12]Tablas!#REF!</definedName>
    <definedName name="G_C2">[12]Tablas!#REF!</definedName>
    <definedName name="G_C20">[12]Tablas!#REF!</definedName>
    <definedName name="G_C21">[12]Tablas!#REF!</definedName>
    <definedName name="G_C22">[12]Tablas!#REF!</definedName>
    <definedName name="G_C3">[12]Tablas!#REF!</definedName>
    <definedName name="G_C4">[12]Tablas!#REF!</definedName>
    <definedName name="G_C5">[12]Tablas!#REF!</definedName>
    <definedName name="G_C6">[12]Tablas!#REF!</definedName>
    <definedName name="G_C7">[12]Tablas!#REF!</definedName>
    <definedName name="G_C8">[12]Tablas!#REF!</definedName>
    <definedName name="G_C9">[12]Tablas!#REF!</definedName>
    <definedName name="G1_">#REF!</definedName>
    <definedName name="GAJ">#REF!</definedName>
    <definedName name="GAS">[12]Tablas!#REF!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hidden="1">{"TAB1",#N/A,TRUE,"GENERAL";"TAB2",#N/A,TRUE,"GENERAL";"TAB3",#N/A,TRUE,"GENERAL";"TAB4",#N/A,TRUE,"GENERAL";"TAB5",#N/A,TRUE,"GENERAL"}</definedName>
    <definedName name="GCB">[11]Tablas!#REF!</definedName>
    <definedName name="GCI">[12]Tablas!#REF!</definedName>
    <definedName name="GCN">[12]Tablas!#REF!</definedName>
    <definedName name="GCP">[12]Tablas!#REF!</definedName>
    <definedName name="GDN">[12]Tablas!#REF!</definedName>
    <definedName name="GDR">[12]Tablas!#REF!</definedName>
    <definedName name="gdt" hidden="1">{"TAB1",#N/A,TRUE,"GENERAL";"TAB2",#N/A,TRUE,"GENERAL";"TAB3",#N/A,TRUE,"GENERAL";"TAB4",#N/A,TRUE,"GENERAL";"TAB5",#N/A,TRUE,"GENERAL"}</definedName>
    <definedName name="GEA">[12]Tablas!#REF!</definedName>
    <definedName name="GEA1_1">[12]Tablas!#REF!</definedName>
    <definedName name="GEA1_1_1">[12]Tablas!#REF!</definedName>
    <definedName name="GEA1_1_10">[12]Tablas!#REF!</definedName>
    <definedName name="GEA1_1_2">[12]Tablas!#REF!</definedName>
    <definedName name="GEA1_1_3">[12]Tablas!#REF!</definedName>
    <definedName name="GEA1_1_4">[12]Tablas!#REF!</definedName>
    <definedName name="GEA1_1_5">[12]Tablas!#REF!</definedName>
    <definedName name="GEA1_1_6">[12]Tablas!#REF!</definedName>
    <definedName name="GEA1_1_7">[12]Tablas!#REF!</definedName>
    <definedName name="GEA1_1_8">[12]Tablas!#REF!</definedName>
    <definedName name="GEA1_1_9">[12]Tablas!#REF!</definedName>
    <definedName name="GEA1_2">[12]Tablas!#REF!</definedName>
    <definedName name="GEA1_3">[12]Tablas!#REF!</definedName>
    <definedName name="GEA1_4">[12]Tablas!#REF!</definedName>
    <definedName name="GEC">[12]Tablas!#REF!</definedName>
    <definedName name="GEC_ON_DAPIAY">#REF!</definedName>
    <definedName name="GEC_ON_GER">#REF!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ex">#REF!</definedName>
    <definedName name="GERENCIA">#REF!</definedName>
    <definedName name="GERENCIA1">#REF!</definedName>
    <definedName name="GERENCIA2">#REF!</definedName>
    <definedName name="Gerente">[40]EMPRESA!$F$12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N">[12]Tablas!#REF!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">'[74]7422CW00'!#REF!</definedName>
    <definedName name="ghfg" hidden="1">{"via1",#N/A,TRUE,"general";"via2",#N/A,TRUE,"general";"via3",#N/A,TRUE,"general"}</definedName>
    <definedName name="ghghy">#REF!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MM_ON_ASO">[12]Tablas!#REF!</definedName>
    <definedName name="GMM_ON_DMARES">#REF!</definedName>
    <definedName name="GMM_ON_DRIO">#REF!</definedName>
    <definedName name="GOR">#REF!</definedName>
    <definedName name="GOT">[12]Tablas!#REF!</definedName>
    <definedName name="GPO">[12]Tablas!#REF!</definedName>
    <definedName name="GPR">[12]Tablas!#REF!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C">[12]Tablas!#REF!</definedName>
    <definedName name="GRC_ON_ASO">[12]Tablas!#REF!</definedName>
    <definedName name="GRC_ON_DAPIAY">#REF!</definedName>
    <definedName name="GRC_ON_GER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M">[12]Tablas!#REF!</definedName>
    <definedName name="GRM_ON_DMARES">#REF!</definedName>
    <definedName name="GRM_ON_DRIO">#REF!</definedName>
    <definedName name="GRN">[12]Tablas!#REF!</definedName>
    <definedName name="GRN_ON_ASO">[12]Tablas!#REF!</definedName>
    <definedName name="GRN_ON_DIREC">#REF!</definedName>
    <definedName name="GRS">[12]Tablas!#REF!</definedName>
    <definedName name="GRS_ON_ASO">[12]Tablas!#REF!</definedName>
    <definedName name="GRS_ON_DIREC">#REF!</definedName>
    <definedName name="GRS_ON_HUI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rupo3">[54]Hoja1!$F$6</definedName>
    <definedName name="grupo4">[54]Hoja1!$F$7</definedName>
    <definedName name="grupo5">[54]Hoja1!$F$10</definedName>
    <definedName name="grupo6">[54]Hoja1!$F$11</definedName>
    <definedName name="grupo7">[54]Hoja1!$F$12</definedName>
    <definedName name="grupo8">[54]Hoja1!$F$13</definedName>
    <definedName name="grupo9">[54]Hoja1!$F$14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[76]BASE!$C$4:$H$255</definedName>
    <definedName name="GTC">[12]Tablas!#REF!</definedName>
    <definedName name="GTE">[12]Tablas!#REF!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[12]Tablas!#REF!</definedName>
    <definedName name="GTRE">#REF!</definedName>
    <definedName name="h">#REF!</definedName>
    <definedName name="H_pump">#REF!</definedName>
    <definedName name="h9h" hidden="1">{"via1",#N/A,TRUE,"general";"via2",#N/A,TRUE,"general";"via3",#N/A,TRUE,"general"}</definedName>
    <definedName name="Hazards">#REF!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[54]Datos!$D$8</definedName>
    <definedName name="hen">[54]Datos!$D$9</definedName>
    <definedName name="HERRERO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>[0]!ERR</definedName>
    <definedName name="hhg" hidden="1">{#N/A,#N/A,TRUE,"1842CWN0"}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">'[20]Interc de Hidr.'!$E$1:$E$65536</definedName>
    <definedName name="HIDE1">[45]steel!$F$7:$J$7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M">#REF!</definedName>
    <definedName name="hn" hidden="1">{"TAB1",#N/A,TRUE,"GENERAL";"TAB2",#N/A,TRUE,"GENERAL";"TAB3",#N/A,TRUE,"GENERAL";"TAB4",#N/A,TRUE,"GENERAL";"TAB5",#N/A,TRUE,"GENERAL"}</definedName>
    <definedName name="HOJA1">#REF!</definedName>
    <definedName name="horat">'[20]Itemes Renovación'!#REF!</definedName>
    <definedName name="Hornos">#REF!</definedName>
    <definedName name="HP_stg_Hz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[54]Datos!$D$7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hidden="1">{"via1",#N/A,TRUE,"general";"via2",#N/A,TRUE,"general";"via3",#N/A,TRUE,"general"}</definedName>
    <definedName name="HTAS">#REF!</definedName>
    <definedName name="HTAS1">#REF!</definedName>
    <definedName name="hthdrf" hidden="1">{"TAB1",#N/A,TRUE,"GENERAL";"TAB2",#N/A,TRUE,"GENERAL";"TAB3",#N/A,TRUE,"GENERAL";"TAB4",#N/A,TRUE,"GENERAL";"TAB5",#N/A,TRUE,"GENERAL"}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">#REF!</definedName>
    <definedName name="i0">#REF!</definedName>
    <definedName name="i8i" hidden="1">{"TAB1",#N/A,TRUE,"GENERAL";"TAB2",#N/A,TRUE,"GENERAL";"TAB3",#N/A,TRUE,"GENERAL";"TAB4",#N/A,TRUE,"GENERAL";"TAB5",#N/A,TRUE,"GENERAL"}</definedName>
    <definedName name="ic">[54]Hoja1!$C$17</definedName>
    <definedName name="icbf">[54]Hoja1!$C$15</definedName>
    <definedName name="Icct">#REF!</definedName>
    <definedName name="ICP">[12]Tablas!#REF!</definedName>
    <definedName name="ICP1_1">[12]Tablas!#REF!</definedName>
    <definedName name="ICP1_1_1">[12]Tablas!#REF!</definedName>
    <definedName name="ICP1_1_2">[12]Tablas!#REF!</definedName>
    <definedName name="ICP1_1_3">[12]Tablas!#REF!</definedName>
    <definedName name="ICP1_1_4">[12]Tablas!#REF!</definedName>
    <definedName name="ICP1_2">[12]Tablas!#REF!</definedName>
    <definedName name="ICP1_3">[12]Tablas!#REF!</definedName>
    <definedName name="ICP1_4">[12]Tablas!#REF!</definedName>
    <definedName name="ID">[0]!ERR</definedName>
    <definedName name="IF">'[51]A.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'[77]1'!$N$41</definedName>
    <definedName name="IMP">[25]otros!$C$3</definedName>
    <definedName name="IMPRESSION">#REF!</definedName>
    <definedName name="imprimir">#REF!</definedName>
    <definedName name="IMPTOS">#REF!</definedName>
    <definedName name="IMPTOS1">#REF!</definedName>
    <definedName name="INC">#REF!</definedName>
    <definedName name="INCR._PRODC.">#REF!</definedName>
    <definedName name="INDICE">#REF!</definedName>
    <definedName name="inf">#REF!</definedName>
    <definedName name="INFORME">[78]TABLAS!$A$1:$A$65536</definedName>
    <definedName name="Informe_semanal">#REF!</definedName>
    <definedName name="INGENIERIA1" hidden="1">#REF!</definedName>
    <definedName name="INGENIERIA11" hidden="1">#REF!</definedName>
    <definedName name="iniciales">'[27]Reservas de Petróleo'!$A$2,'[27]Reservas de Petróleo'!$A$1,'[27]Reservas de Petróleo'!$D$4,'[27]Reservas de Petróleo'!$D$1:$D$65536</definedName>
    <definedName name="Inicio">[35]BASES!$E$26</definedName>
    <definedName name="INPU">#REF!</definedName>
    <definedName name="INPUT">'[3]7422CW00'!#REF!</definedName>
    <definedName name="INSU">[79]INSUMOS!$A$1:$E$65536</definedName>
    <definedName name="Insumos_auxiliares">[80]Insumos!#REF!</definedName>
    <definedName name="Insumos_basicos">#REF!</definedName>
    <definedName name="Int">#REF!</definedName>
    <definedName name="InTap">[20]Interc.tapones!$E$1:$E$65536</definedName>
    <definedName name="INTER">[70]Hoja3!$F$7:$F$9</definedName>
    <definedName name="Intercambiadores">#REF!</definedName>
    <definedName name="Interest_Rate">#REF!</definedName>
    <definedName name="INTERMEDIA_I">#REF!</definedName>
    <definedName name="Interventor">[40]CONTRATO!$E$12</definedName>
    <definedName name="IntVal">'[20]Interc.válv.'!$E$1:$E$65536</definedName>
    <definedName name="INV_11">'[81]PR 1'!$A$2:$N$655</definedName>
    <definedName name="INV_Payments">[50]!INV_Payments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>[0]!ERR</definedName>
    <definedName name="IP">#REF!</definedName>
    <definedName name="irng" hidden="1">#REF!</definedName>
    <definedName name="Iss">'[40]LIQUIDA-NOMINA'!$AT$4</definedName>
    <definedName name="issafp">[54]Hoja1!$C$19</definedName>
    <definedName name="isscs">[54]Hoja1!$C$21</definedName>
    <definedName name="isseps">[54]Hoja1!$C$20</definedName>
    <definedName name="ITEM">[76]BASE!$C$4:$H$255</definedName>
    <definedName name="ITEM1">#REF!</definedName>
    <definedName name="ITEM15">#REF!</definedName>
    <definedName name="ITEM2">#REF!</definedName>
    <definedName name="item210.3">#REF!</definedName>
    <definedName name="item230.1">#REF!</definedName>
    <definedName name="ITEM3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o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wjer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>[0]!ERR</definedName>
    <definedName name="jjfq" hidden="1">{"via1",#N/A,TRUE,"general";"via2",#N/A,TRUE,"general";"via3",#N/A,TRUE,"general"}</definedName>
    <definedName name="JJJ" hidden="1">{#N/A,#N/A,FALSE,"Hoja1";#N/A,#N/A,FALSE,"Hoja2"}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k" hidden="1">{"TAB1",#N/A,TRUE,"GENERAL";"TAB2",#N/A,TRUE,"GENERAL";"TAB3",#N/A,TRUE,"GENERAL";"TAB4",#N/A,TRUE,"GENERAL";"TAB5",#N/A,TRUE,"GENERAL"}</definedName>
    <definedName name="jkl">#REF!</definedName>
    <definedName name="JOHNNY">[0]!ERR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dmfm" hidden="1">#REF!</definedName>
    <definedName name="kf">#REF!</definedName>
    <definedName name="kh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">#REF!</definedName>
    <definedName name="kjhkd" hidden="1">{"via1",#N/A,TRUE,"general";"via2",#N/A,TRUE,"general";"via3",#N/A,TRUE,"general"}</definedName>
    <definedName name="kjj">#REF!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[0]!ERR</definedName>
    <definedName name="klklk">#REF!</definedName>
    <definedName name="km">#REF!</definedName>
    <definedName name="krtrk" hidden="1">{"via1",#N/A,TRUE,"general";"via2",#N/A,TRUE,"general";"via3",#N/A,TRUE,"general"}</definedName>
    <definedName name="ks">#REF!</definedName>
    <definedName name="ksogtk">#REF!</definedName>
    <definedName name="kuyhgbe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F">#REF!</definedName>
    <definedName name="lame" hidden="1">#REF!</definedName>
    <definedName name="LANODO">#REF!</definedName>
    <definedName name="LANODOFT">#REF!</definedName>
    <definedName name="Last_Row">#N/A</definedName>
    <definedName name="lb">#REF!</definedName>
    <definedName name="ld">#REF!</definedName>
    <definedName name="Libro1_Hoja1_Lista">[82]LISTADO!#REF!</definedName>
    <definedName name="LICITACION">#REF!</definedName>
    <definedName name="LINEA">[83]CONT_ADI!#REF!</definedName>
    <definedName name="ListaCantidad">#REF!</definedName>
    <definedName name="Listado">#REF!</definedName>
    <definedName name="Listado1">#REF!</definedName>
    <definedName name="ListaItem">#REF!</definedName>
    <definedName name="ListaUni">[84]TOTALES!$D$7:$D$654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m">#REF!</definedName>
    <definedName name="LLL">[85]tub!$C$1:$J$39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oan_Amount">#REF!</definedName>
    <definedName name="Loan_Start">#REF!</definedName>
    <definedName name="Loan_Years">#REF!</definedName>
    <definedName name="LOCA">[26]!absc</definedName>
    <definedName name="LOCA1">[38]!absc</definedName>
    <definedName name="LOCALIZACION_Y_REPLANTEO">#REF!</definedName>
    <definedName name="LOGO">[0]!ERR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p">#REF!</definedName>
    <definedName name="lplpl" hidden="1">{"via1",#N/A,TRUE,"general";"via2",#N/A,TRUE,"general";"via3",#N/A,TRUE,"general"}</definedName>
    <definedName name="lt">#REF!</definedName>
    <definedName name="lun">'[37]Res-Accide-10'!#REF!</definedName>
    <definedName name="lv">#REF!</definedName>
    <definedName name="m">#REF!</definedName>
    <definedName name="MA">'[37]Res-Accide-10'!#REF!</definedName>
    <definedName name="MACR">#REF!</definedName>
    <definedName name="MACRDEL">'[3]7422CW00'!#REF!</definedName>
    <definedName name="Macroactividad">#REF!</definedName>
    <definedName name="mafdsf" hidden="1">{"via1",#N/A,TRUE,"general";"via2",#N/A,TRUE,"general";"via3",#N/A,TRUE,"general"}</definedName>
    <definedName name="MANUAL">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[53]Insum!$A$68:$H$98</definedName>
    <definedName name="mar">'[37]Res-Accide-10'!#REF!</definedName>
    <definedName name="MARCO_H">#REF!</definedName>
    <definedName name="marina">'[86]Informe Semanal 1'!#REF!</definedName>
    <definedName name="masor" hidden="1">{"via1",#N/A,TRUE,"general";"via2",#N/A,TRUE,"general";"via3",#N/A,TRUE,"general"}</definedName>
    <definedName name="MAT">#REF!</definedName>
    <definedName name="MATERIAL">'[87]TABLA MATERIALES'!$A$3:$D$654</definedName>
    <definedName name="materiales">[68]materiales!$A$7:$A$1317</definedName>
    <definedName name="materiales1">#REF!</definedName>
    <definedName name="MaterialTub">#REF!</definedName>
    <definedName name="MATRIZ">#REF!</definedName>
    <definedName name="MATRIZ_DE_DATOS">#REF!</definedName>
    <definedName name="MCCs">#REF!</definedName>
    <definedName name="mdd" hidden="1">{"via1",#N/A,TRUE,"general";"via2",#N/A,TRUE,"general";"via3",#N/A,TRUE,"general"}</definedName>
    <definedName name="mediah_reposo_comida">'[88]CCP,LEYES, Y DEC.'!#REF!</definedName>
    <definedName name="meg" hidden="1">{"TAB1",#N/A,TRUE,"GENERAL";"TAB2",#N/A,TRUE,"GENERAL";"TAB3",#N/A,TRUE,"GENERAL";"TAB4",#N/A,TRUE,"GENERAL";"TAB5",#N/A,TRUE,"GENERAL"}</definedName>
    <definedName name="MENU1">'[3]7422CW00'!#REF!</definedName>
    <definedName name="MENU2">'[3]7422CW00'!#REF!</definedName>
    <definedName name="MENU3">'[3]7422CW00'!#REF!</definedName>
    <definedName name="MENU4">'[3]7422CW00'!#REF!</definedName>
    <definedName name="MENU5">'[3]7422CW00'!#REF!</definedName>
    <definedName name="MENU6">'[3]7422CW00'!#REF!</definedName>
    <definedName name="MES">[25]PRESUPUESTO!$C$13</definedName>
    <definedName name="MesCotiz">'[10]LIQ-NOM'!$H$3</definedName>
    <definedName name="MesCotizacion">'[40]LIQUIDA-NOMINA'!$H$3</definedName>
    <definedName name="MESES">#REF!</definedName>
    <definedName name="MesesMora">'[10]LIQ-NOM'!$I$3</definedName>
    <definedName name="Meta1">#REF!</definedName>
    <definedName name="Meta2">#REF!</definedName>
    <definedName name="Meta3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D">#REF!</definedName>
    <definedName name="MODIVejec" hidden="1">{#N/A,#N/A,FALSE,"Hoja1";#N/A,#N/A,FALSE,"Hoja2"}</definedName>
    <definedName name="Módulo3.anexo1">[9]!Módulo3.anexo1</definedName>
    <definedName name="Módulo3.anexo10">[9]!Módulo3.anexo10</definedName>
    <definedName name="Módulo3.anexo11">[9]!Módulo3.anexo11</definedName>
    <definedName name="Módulo3.anexo12">[9]!Módulo3.anexo12</definedName>
    <definedName name="Módulo3.anexo3">[9]!Módulo3.anexo3</definedName>
    <definedName name="Módulo3.anexo4">[9]!Módulo3.anexo4</definedName>
    <definedName name="Módulo3.anexo5">[9]!Módulo3.anexo5</definedName>
    <definedName name="Módulo3.anexo6">[9]!Módulo3.anexo6</definedName>
    <definedName name="Módulo8.anexo16">[9]!Módulo8.anexo16</definedName>
    <definedName name="MOE" hidden="1">{#N/A,#N/A,FALSE,"Hoja1";#N/A,#N/A,FALSE,"Hoja2"}</definedName>
    <definedName name="MONEDA">[89]Tablas!$AO$6:$AO$7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a">[10]EMPRESA!$I$29</definedName>
    <definedName name="MORON">#REF!</definedName>
    <definedName name="MRLART">[2]STRSUMM0!#REF!</definedName>
    <definedName name="MRSUPDET">[45]steel!#REF!</definedName>
    <definedName name="Mtz_Avance">#REF!</definedName>
    <definedName name="Mv">#REF!</definedName>
    <definedName name="n" hidden="1">{"via1",#N/A,TRUE,"general";"via2",#N/A,TRUE,"general";"via3",#N/A,TRUE,"general"}</definedName>
    <definedName name="Nada">[50]!Nada</definedName>
    <definedName name="Nafta_2">'[90] ASR+Nafta'!$K$19:$AS$19</definedName>
    <definedName name="Nafta2">'[90] ASR+Nafta'!$K$19:$AS$19</definedName>
    <definedName name="Nafta3">'[90]Todos+Nafta'!$K$19:$AS$19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t">[40]EMPRESA!$F$8</definedName>
    <definedName name="Nmax">#REF!</definedName>
    <definedName name="nmdlf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_desarrolladas">'[27]Reservas de Petróleo'!$A$2,'[27]Reservas de Petróleo'!$A$1,'[27]Reservas de Petróleo'!$D$4,'[27]Reservas de Petróleo'!$G$1:$G$65536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rte">#REF!</definedName>
    <definedName name="NPAGE">[2]STRSUMM0!#REF!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ñpñpñ" hidden="1">{"via1",#N/A,TRUE,"general";"via2",#N/A,TRUE,"general";"via3",#N/A,TRUE,"general"}</definedName>
    <definedName name="º1">#REF!</definedName>
    <definedName name="o9o9" hidden="1">{"via1",#N/A,TRUE,"general";"via2",#N/A,TRUE,"general";"via3",#N/A,TRUE,"general"}</definedName>
    <definedName name="OBJ">[25]PRESUPUESTO!$C$10</definedName>
    <definedName name="ObjetivoProyecto">#REF!</definedName>
    <definedName name="Obra">#REF!</definedName>
    <definedName name="obras" hidden="1">#REF!</definedName>
    <definedName name="obras1">DATE(YEAR([91]!Loan_Start),MONTH([91]!Loan_Start)+Payment_Number,DAY([91]!Loan_Start))</definedName>
    <definedName name="obras11" hidden="1">#REF!</definedName>
    <definedName name="obras111">DATE(YEAR([92]!Loan_Start),MONTH([92]!Loan_Start)+Payment_Number,DAY([92]!Loan_Start))</definedName>
    <definedName name="OCD">[12]Tablas!#REF!</definedName>
    <definedName name="OCD1_1">[12]Tablas!#REF!</definedName>
    <definedName name="OCD1_1_1">[12]Tablas!#REF!</definedName>
    <definedName name="OCI">[12]Tablas!#REF!</definedName>
    <definedName name="OCI1_1">[12]Tablas!#REF!</definedName>
    <definedName name="OCI1_1_1">[12]Tablas!#REF!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nceThru">0</definedName>
    <definedName name="OÑ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cion">#REF!</definedName>
    <definedName name="Operario">#REF!</definedName>
    <definedName name="OR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[7]INST!#REF!</definedName>
    <definedName name="otros">[68]otros!$A$6:$A$1235</definedName>
    <definedName name="OTROS1">#REF!</definedName>
    <definedName name="OUT">#REF!</definedName>
    <definedName name="P">#REF!</definedName>
    <definedName name="P_Yacimiento">#REF!</definedName>
    <definedName name="p0p0" hidden="1">{"via1",#N/A,TRUE,"general";"via2",#N/A,TRUE,"general";"via3",#N/A,TRUE,"general"}</definedName>
    <definedName name="Page____1____of____2">#REF!</definedName>
    <definedName name="Parametro_Peso">[56]Tablas!$A$1:$A$65536</definedName>
    <definedName name="Pay_Date">#REF!</definedName>
    <definedName name="Pay_Num">#REF!</definedName>
    <definedName name="Payment_Date">DATE(YEAR(Loan_Start),MONTH(Loan_Start)+Payment_Number,DAY(Loan_Start))</definedName>
    <definedName name="Payment_Date1">DATE(YEAR([92]!Loan_Start),MONTH([92]!Loan_Start)+Payment_Number,DAY([92]!Loan_Start))</definedName>
    <definedName name="Payment_Needed">"Pago necesario"</definedName>
    <definedName name="Pb">#REF!</definedName>
    <definedName name="Pd">#REF!</definedName>
    <definedName name="PEPE">[0]!ERR</definedName>
    <definedName name="Periodo">[42]Hoja1!$C$1</definedName>
    <definedName name="PeriodoPago">'[40]LIQUIDA-NOMINA'!$C$4</definedName>
    <definedName name="PeriodoRepago">#REF!</definedName>
    <definedName name="PeriodoRepagoCCP">#REF!</definedName>
    <definedName name="phed">[54]Hoja1!$C$4</definedName>
    <definedName name="phen">[54]Hoja1!$C$5</definedName>
    <definedName name="Pindis">#REF!</definedName>
    <definedName name="pint">'[74]7422CW00'!#REF!</definedName>
    <definedName name="pintura">'[74]7422CW00'!#REF!</definedName>
    <definedName name="pintyura">[93]STRSUMM0!#REF!</definedName>
    <definedName name="PIP">#REF!</definedName>
    <definedName name="Piscinas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hidden="1">{"TAB1",#N/A,TRUE,"GENERAL";"TAB2",#N/A,TRUE,"GENERAL";"TAB3",#N/A,TRUE,"GENERAL";"TAB4",#N/A,TRUE,"GENERAL";"TAB5",#N/A,TRUE,"GENERAL"}</definedName>
    <definedName name="Platinas">#REF!</definedName>
    <definedName name="Plazo">[35]BASES!$E$27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>#REF!</definedName>
    <definedName name="POIUP" hidden="1">{"via1",#N/A,TRUE,"general";"via2",#N/A,TRUE,"general";"via3",#N/A,TRUE,"general"}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[36]BASES!$E$26</definedName>
    <definedName name="Porcentaje">#REF!</definedName>
    <definedName name="PORCENTAJE1">#REF!</definedName>
    <definedName name="PORTADA2">'[94]Hoja 1 '!#REF!</definedName>
    <definedName name="POSICION_PRESUP">[11]Tablas!#REF!</definedName>
    <definedName name="POSICIONES">#REF!</definedName>
    <definedName name="pouig" hidden="1">{"via1",#N/A,TRUE,"general";"via2",#N/A,TRUE,"general";"via3",#N/A,TRUE,"general"}</definedName>
    <definedName name="POZO">[56]Tablas!$C$1:$C$65536</definedName>
    <definedName name="PPPP" hidden="1">{#N/A,#N/A,FALSE,"orthoflow";#N/A,#N/A,FALSE,"Miscelaneos";#N/A,#N/A,FALSE,"Instrumentacio";#N/A,#N/A,FALSE,"Electrico";#N/A,#N/A,FALSE,"Valv. Seguridad"}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Norte">#REF!</definedName>
    <definedName name="pqroj" hidden="1">{"via1",#N/A,TRUE,"general";"via2",#N/A,TRUE,"general";"via3",#N/A,TRUE,"general"}</definedName>
    <definedName name="Pr">[46]medelo!$D$46</definedName>
    <definedName name="PRE">#REF!</definedName>
    <definedName name="Precio">#REF!</definedName>
    <definedName name="precio2">#REF!</definedName>
    <definedName name="PrecioS">#REF!</definedName>
    <definedName name="PREST">#REF!</definedName>
    <definedName name="PRIMER" hidden="1">{"via1",#N/A,TRUE,"general";"via2",#N/A,TRUE,"general";"via3",#N/A,TRUE,"general"}</definedName>
    <definedName name="PRIMERO">'[86]Informe Semanal 1'!$V$43:$W$43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1">'[3]7422CW00'!#REF!</definedName>
    <definedName name="PRINT2">'[3]7422CW00'!#REF!</definedName>
    <definedName name="PRIVADO">#REF!</definedName>
    <definedName name="prn">[54]Hoja1!$C$3</definedName>
    <definedName name="prnf">[54]Hoja1!$C$6</definedName>
    <definedName name="ProbRange">0</definedName>
    <definedName name="ProbRangeMit">0</definedName>
    <definedName name="PROC">#REF!</definedName>
    <definedName name="PROCEDIM_SELECC">#REF!</definedName>
    <definedName name="PROCESO">#REF!</definedName>
    <definedName name="PRODUCTO">#REF!</definedName>
    <definedName name="PrOfic">[35]BASES!$B$31</definedName>
    <definedName name="PROGDES">#REF!</definedName>
    <definedName name="Programa">#REF!</definedName>
    <definedName name="programainv">[0]!ERR</definedName>
    <definedName name="Proponente">#REF!</definedName>
    <definedName name="PRUEBA">[95]!absc</definedName>
    <definedName name="prueba1">[95]!absc</definedName>
    <definedName name="PRUEBA2">#REF!</definedName>
    <definedName name="ps">#REF!</definedName>
    <definedName name="PSTRESS_RELIEVI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W">#REF!</definedName>
    <definedName name="Pwf">'[96]ORITO 02 '!$A$12</definedName>
    <definedName name="Pwf_actual">'[96]ORITO 02 '!$E$6</definedName>
    <definedName name="Pwf_i">[46]medelo!$A$66:$A$83</definedName>
    <definedName name="Pwf_min">'[96]ORITO 02 '!$E$8</definedName>
    <definedName name="Pwfd">#REF!</definedName>
    <definedName name="Q">#REF!</definedName>
    <definedName name="Q_actual">'[96]ORITO 02 '!$E$7</definedName>
    <definedName name="Q_BRUTO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max">[46]medelo!$B$63</definedName>
    <definedName name="qqqqqw" hidden="1">{"via1",#N/A,TRUE,"general";"via2",#N/A,TRUE,"general";"via3",#N/A,TRUE,"general"}</definedName>
    <definedName name="QS">#REF!</definedName>
    <definedName name="Qt">'[96]ORITO 02 '!$E$9</definedName>
    <definedName name="QTIES">#REF!</definedName>
    <definedName name="QTY">#REF!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ewertet" hidden="1">{#N/A,#N/A,TRUE,"1842CWN0"}</definedName>
    <definedName name="qwqwqwj" hidden="1">{"TAB1",#N/A,TRUE,"GENERAL";"TAB2",#N/A,TRUE,"GENERAL";"TAB3",#N/A,TRUE,"GENERAL";"TAB4",#N/A,TRUE,"GENERAL";"TAB5",#N/A,TRUE,"GENERAL"}</definedName>
    <definedName name="R._SECO">#REF!</definedName>
    <definedName name="R_2">#REF!</definedName>
    <definedName name="R_c">#REF!</definedName>
    <definedName name="RANGO_FECHA">#REF!</definedName>
    <definedName name="Rates">#REF!</definedName>
    <definedName name="RD">#REF!</definedName>
    <definedName name="rdq">#REF!</definedName>
    <definedName name="Reactores">#REF!</definedName>
    <definedName name="Recall_2">'[90] ASR+Nafta'!$E$9:$E$21</definedName>
    <definedName name="Recall_3">'[90]Todos+Nafta'!$E$9:$E$21</definedName>
    <definedName name="Recorder">#REF!</definedName>
    <definedName name="recursos">[97]RECURSOS!$A$8:$A$204</definedName>
    <definedName name="rege" hidden="1">{"TAB1",#N/A,TRUE,"GENERAL";"TAB2",#N/A,TRUE,"GENERAL";"TAB3",#N/A,TRUE,"GENERAL";"TAB4",#N/A,TRUE,"GENERAL";"TAB5",#N/A,TRUE,"GENERAL"}</definedName>
    <definedName name="REGIMEN_CONTRAT">[89]Tablas!$M$6:$M$8</definedName>
    <definedName name="REGIONAL">[89]Tablas!$I$6:$I$10</definedName>
    <definedName name="RegistroCoordinador">#REF!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>[0]!ERR</definedName>
    <definedName name="Reimbursement">"Reembolso"</definedName>
    <definedName name="reinicio">[0]!ERR</definedName>
    <definedName name="REJHE" hidden="1">{"via1",#N/A,TRUE,"general";"via2",#N/A,TRUE,"general";"via3",#N/A,TRUE,"general"}</definedName>
    <definedName name="rell">#REF!</definedName>
    <definedName name="remanentes">'[27]Reservas de Petróleo'!$A$2,'[27]Reservas de Petróleo'!$A$1,'[27]Reservas de Petróleo'!$D$4,'[27]Reservas de Petróleo'!$H$1:$H$65536</definedName>
    <definedName name="rendimiento">#REF!</definedName>
    <definedName name="RENDIMIENTO____CARGA">#REF!</definedName>
    <definedName name="REPXXX">#REF!</definedName>
    <definedName name="Requerimiento">#REF!</definedName>
    <definedName name="Requerimientos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stividad">#REF!</definedName>
    <definedName name="RESU">#REF!</definedName>
    <definedName name="resu8">[9]!resu8</definedName>
    <definedName name="resufi">#REF!</definedName>
    <definedName name="resufi1">#REF!</definedName>
    <definedName name="resumen">#REF!</definedName>
    <definedName name="resumen_final">#REF!</definedName>
    <definedName name="resumen_final1">#REF!</definedName>
    <definedName name="Retenc">[35]BASES!$E$31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[98]Ingenieria!#REF!</definedName>
    <definedName name="RISP">'[3]7422CW00'!#REF!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nf">[54]Datos!$D$12</definedName>
    <definedName name="Ro">#REF!,#REF!,#REF!</definedName>
    <definedName name="rr">[0]!ERR</definedName>
    <definedName name="rrr" hidden="1">{"via1",#N/A,TRUE,"general";"via2",#N/A,TRUE,"general";"via3",#N/A,TRUE,"general"}</definedName>
    <definedName name="rrrr">'[99]Form5 _Pág_ 1'!#REF!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">#REF!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[0]!ERR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s">[0]!ERR</definedName>
    <definedName name="SalConv">'[10]DATOS CONTRATO'!$G$14</definedName>
    <definedName name="SALID1">#REF!</definedName>
    <definedName name="SalMinimo">[35]BASES!$E$41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dsdfsdff" hidden="1">{#N/A,#N/A,TRUE,"1842CWN0"}</definedName>
    <definedName name="SECTOR">#REF!</definedName>
    <definedName name="SEMANA_C3">#REF!</definedName>
    <definedName name="sena">[54]Hoja1!$C$14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">[54]Hoja1!$C$12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E_INT">[45]steel!#REF!</definedName>
    <definedName name="SHEET">'[3]7422CW00'!#REF!</definedName>
    <definedName name="SHEET_KP">[45]steel!$C$7:$L$47</definedName>
    <definedName name="SHEET_MR">[45]steel!$C$7:$J$47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>[0]!ERR</definedName>
    <definedName name="SINGOLO">'[3]7422CW00'!#REF!</definedName>
    <definedName name="SISISIS">[0]!ERR</definedName>
    <definedName name="Smlv">'[10]DATOS CONTRATO'!$I$9</definedName>
    <definedName name="smlv01">[40]CONTRATO!$I$9</definedName>
    <definedName name="smlv2001">[40]CONTRATO!$H$9</definedName>
    <definedName name="SMML">'[64]ASPECTOS TECNICOS'!$O$12:$P$32</definedName>
    <definedName name="SN">[10]EMPRESA!$G$29</definedName>
    <definedName name="SOLD._4_">#REF!</definedName>
    <definedName name="SOLD._6_">#REF!</definedName>
    <definedName name="SOLD._8_">#REF!</definedName>
    <definedName name="solver_adj" localSheetId="0" hidden="1">'PRESUPUESTO OFICIAL (Entidad)'!#REF!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'PRESUPUESTO OFICIAL (Entidad)'!#REF!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'PRESUPUESTO OFICIAL (Entidad)'!#REF!</definedName>
    <definedName name="solver_pre" localSheetId="0" hidden="1">0.000001</definedName>
    <definedName name="solver_rel1" localSheetId="0" hidden="1">2</definedName>
    <definedName name="solver_rhs1" localSheetId="0" hidden="1">'PRESUPUESTO OFICIAL (Entidad)'!#REF!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63899000000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_AVG_SIZE">#REF!</definedName>
    <definedName name="SS_WELDING">#REF!</definedName>
    <definedName name="ssa">[54]Hoja1!$C$25</definedName>
    <definedName name="ssh">[54]Hoja1!$C$24</definedName>
    <definedName name="sss">MODULO10.auto_abrir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">#REF!</definedName>
    <definedName name="ST_BLDG">'[3]7422CW00'!#REF!</definedName>
    <definedName name="ST_CW">'[3]7422CW00'!#REF!</definedName>
    <definedName name="STALO1">'[3]7422CW00'!#REF!</definedName>
    <definedName name="STAMPA">#REF!</definedName>
    <definedName name="STANU">'[3]7422CW00'!#REF!</definedName>
    <definedName name="START">#REF!</definedName>
    <definedName name="START1">'[3]7422CW00'!#REF!</definedName>
    <definedName name="STENU">'[3]7422CW00'!#REF!</definedName>
    <definedName name="Stock">'[100]PxQ Cantidades'!#REF!</definedName>
    <definedName name="STONU">'[3]7422CW00'!#REF!</definedName>
    <definedName name="STRESS_RELIEVIN">#REF!</definedName>
    <definedName name="STSUMM">'[3]7422CW00'!#REF!</definedName>
    <definedName name="stt" hidden="1">{"via1",#N/A,TRUE,"general";"via2",#N/A,TRUE,"general";"via3",#N/A,TRUE,"general"}</definedName>
    <definedName name="SUBSUELO">#REF!</definedName>
    <definedName name="Subtotal">#REF!</definedName>
    <definedName name="SUELDO">#REF!</definedName>
    <definedName name="suma">[52]Hoja1!$F$60</definedName>
    <definedName name="Summary">#REF!</definedName>
    <definedName name="SUP_ART">[45]steel!#REF!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[12]Tablas!#REF!</definedName>
    <definedName name="SUP_VPR_NA">#REF!</definedName>
    <definedName name="SUPER">[56]Tablas!$H$1:$H$65536</definedName>
    <definedName name="SUPERFICIE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>[21]!absc</definedName>
    <definedName name="t_1">Scheduled_Payment+Extra_Payment</definedName>
    <definedName name="t5t5" hidden="1">{"TAB1",#N/A,TRUE,"GENERAL";"TAB2",#N/A,TRUE,"GENERAL";"TAB3",#N/A,TRUE,"GENERAL";"TAB4",#N/A,TRUE,"GENERAL";"TAB5",#N/A,TRUE,"GENERAL"}</definedName>
    <definedName name="TAB_FECHA">[56]Tablas!$B$1:$B$65536</definedName>
    <definedName name="TABLA">#REF!</definedName>
    <definedName name="tabla1">[101]Hoja3!$B$4:$F$28</definedName>
    <definedName name="TABLEKP">'[3]7422CW00'!#REF!</definedName>
    <definedName name="TABLEPRI">#REF!</definedName>
    <definedName name="Tambores">#REF!</definedName>
    <definedName name="Tanques">#REF!</definedName>
    <definedName name="TAREAS_INICIALES">#REF!</definedName>
    <definedName name="TARIFA">#REF!</definedName>
    <definedName name="TarifaPension">[40]EMPRESA!$F$24</definedName>
    <definedName name="TARIFAS">[102]TARIFAS!$A$1:$F$52</definedName>
    <definedName name="TarifaSalud">[40]EMPRESA!$F$26</definedName>
    <definedName name="Tasa">#REF!</definedName>
    <definedName name="TASA_DE_CAMBIO">#REF!</definedName>
    <definedName name="Tasa1">'[103]Bases 2A'!$C$20</definedName>
    <definedName name="TasaCCP">#REF!</definedName>
    <definedName name="Tax">#REF!</definedName>
    <definedName name="TB_EVENTOS_OTS_ANUAL">#REF!</definedName>
    <definedName name="tc">#REF!</definedName>
    <definedName name="tdy" hidden="1">{"TAB1",#N/A,TRUE,"GENERAL";"TAB2",#N/A,TRUE,"GENERAL";"TAB3",#N/A,TRUE,"GENERAL";"TAB4",#N/A,TRUE,"GENERAL";"TAB5",#N/A,TRUE,"GENERAL"}</definedName>
    <definedName name="telefono">[40]EMPRESA!$F$16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">[0]!ERR</definedName>
    <definedName name="TERM">[0]!ERR</definedName>
    <definedName name="TÉRMINOS">[0]!ERR</definedName>
    <definedName name="TERR">[25]PRESUPUESTO!$I$7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GB">#REF!</definedName>
    <definedName name="TH">#REF!</definedName>
    <definedName name="thdh" hidden="1">{"TAB1",#N/A,TRUE,"GENERAL";"TAB2",#N/A,TRUE,"GENERAL";"TAB3",#N/A,TRUE,"GENERAL";"TAB4",#N/A,TRUE,"GENERAL";"TAB5",#N/A,TRUE,"GENERAL"}</definedName>
    <definedName name="THP">#REF!</definedName>
    <definedName name="thtj" hidden="1">{"via1",#N/A,TRUE,"general";"via2",#N/A,TRUE,"general";"via3",#N/A,TRUE,"general"}</definedName>
    <definedName name="TIEMPO">[36]BASES!$E$27</definedName>
    <definedName name="TIPO">#REF!</definedName>
    <definedName name="TIPO_GRUPO">#REF!</definedName>
    <definedName name="TipoGC">[89]Tablas!$U$6:$U$15</definedName>
    <definedName name="TipoNeces">[89]Tablas!$Q$6:$Q$8</definedName>
    <definedName name="TipoPro">#REF!</definedName>
    <definedName name="Tipoproceso">#REF!</definedName>
    <definedName name="TIR">#REF!</definedName>
    <definedName name="TITLE">#REF!</definedName>
    <definedName name="titu">#REF!</definedName>
    <definedName name="titu2">#REF!</definedName>
    <definedName name="TITULO">#REF!</definedName>
    <definedName name="_xlnm.Print_Titles">#N/A</definedName>
    <definedName name="Títulos_a_imprimir_IM">#REF!</definedName>
    <definedName name="tk">'[10]DATOS CONTRATO'!$E$18</definedName>
    <definedName name="TK_1" hidden="1">[22]INST!#REF!</definedName>
    <definedName name="TKSLCI07">[10]EMPRESA!$F$22</definedName>
    <definedName name="tld">[54]Datos!$D$14</definedName>
    <definedName name="TOPGENER">#REF!</definedName>
    <definedName name="TOPGENER1">#REF!</definedName>
    <definedName name="TOPMENU">#REF!</definedName>
    <definedName name="Torres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_Payment1">Scheduled_Payment+Extra_Payment</definedName>
    <definedName name="total1">#REF!</definedName>
    <definedName name="TotalCesantias">'[40]NOMINA 1'!$N$38</definedName>
    <definedName name="TOTALHH">#REF!</definedName>
    <definedName name="TOTALHH1">#REF!</definedName>
    <definedName name="TotalVacaciones">'[40]NOMINA 1'!$N$37</definedName>
    <definedName name="TotAuxAlim">'[10]NOMINA-1'!$E$37</definedName>
    <definedName name="TotAuxAlimentacion">'[40]NOMINA 1'!$E$38</definedName>
    <definedName name="TotAuxCom">'[10]NOMINA-1'!$E$39</definedName>
    <definedName name="TotAuxComi">'[40]NOMINA 1'!$E$40</definedName>
    <definedName name="TotAuxDotacion">'[40]NOMINA 1'!$E$41</definedName>
    <definedName name="TotAuxHab">'[40]NOMINA 1'!$E$37</definedName>
    <definedName name="TotAuxTransporte">'[40]NOMINA 1'!$E$39</definedName>
    <definedName name="TotBasico">'[40]NOMINA 1'!$E$35</definedName>
    <definedName name="TotCom">'[10]NOMINA-1'!$E$41</definedName>
    <definedName name="TotComision">'[40]NOMINA 1'!$E$42</definedName>
    <definedName name="TotExtras">'[40]NOMINA 1'!$E$36</definedName>
    <definedName name="TotIntercesantias">'[40]NOMINA 1'!$N$39</definedName>
    <definedName name="TotPrimaServicios">'[40]NOMINA 1'!$N$36</definedName>
    <definedName name="TotPrimaServicos">'[40]NOMINA 1'!$N$36</definedName>
    <definedName name="TotPrimaVacaciones">'[40]NOMINA 1'!$N$41</definedName>
    <definedName name="TotPrimConv">'[10]NOMINA-1'!$N$39</definedName>
    <definedName name="TotPrimConvencional">'[40]NOMINA 1'!$N$40</definedName>
    <definedName name="TotPrimVac">'[10]NOMINA-1'!$N$40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'[10]NOMINA-1'!$N$36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nsmisores">#REF!</definedName>
    <definedName name="Transporte">'[10]DATOS CONTRATO'!$E$16</definedName>
    <definedName name="TRAT">[104]desmonte!$E$48</definedName>
    <definedName name="TREM">#REF!</definedName>
    <definedName name="Trenes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jfgjh" hidden="1">{"via1",#N/A,TRUE,"general";"via2",#N/A,TRUE,"general";"via3",#N/A,TRUE,"general"}</definedName>
    <definedName name="TRM">[105]Tablas!$B$2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ERIA" hidden="1">#REF!</definedName>
    <definedName name="Tubería">#REF!</definedName>
    <definedName name="TUBERIA1" hidden="1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>'[88]CCP,LEYES, Y DEC.'!#REF!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>#REF!</definedName>
    <definedName name="UFrm2InUse">1</definedName>
    <definedName name="UI" hidden="1">{"via1",#N/A,TRUE,"general";"via2",#N/A,TRUE,"general";"via3",#N/A,TRUE,"general"}</definedName>
    <definedName name="UIC">[12]Tablas!#REF!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N_PRI">#REF!</definedName>
    <definedName name="UNIT">'[106]Lista APU'!$A$3:$D$479</definedName>
    <definedName name="UNITARIO">[107]Unitarios!$A$3:$D$13</definedName>
    <definedName name="Unitarios">#REF!</definedName>
    <definedName name="unj" hidden="1">[18]INST!#REF!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SxCOL">#REF!</definedName>
    <definedName name="ut">'[77]1'!$N$42</definedName>
    <definedName name="UTL">[25]otros!$C$4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v">375000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LDES">#REF!</definedName>
    <definedName name="valor1">#REF!</definedName>
    <definedName name="valor2">#REF!</definedName>
    <definedName name="VALOR3">#REF!</definedName>
    <definedName name="ValorCto">[108]CONTRATO!$E$9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r">[20]Varios.!$E$1:$E$65536</definedName>
    <definedName name="VARIACION1">#REF!</definedName>
    <definedName name="Varios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EX">[12]Tablas!#REF!</definedName>
    <definedName name="VEX_ON">#REF!</definedName>
    <definedName name="VEX1_1">[12]Tablas!#REF!</definedName>
    <definedName name="VEX1_1_1">[12]Tablas!#REF!</definedName>
    <definedName name="VEX1_1_2">[12]Tablas!#REF!</definedName>
    <definedName name="VEX1_1_3">[12]Tablas!#REF!</definedName>
    <definedName name="VEX1_1_4">[12]Tablas!#REF!</definedName>
    <definedName name="VEX1_2">[12]Tablas!#REF!</definedName>
    <definedName name="VEX1_3">[12]Tablas!#REF!</definedName>
    <definedName name="VFA">[12]Tablas!#REF!</definedName>
    <definedName name="VFA1_1">[12]Tablas!#REF!</definedName>
    <definedName name="VFA1_1_1">[12]Tablas!#REF!</definedName>
    <definedName name="VFA1_1_2">[12]Tablas!#REF!</definedName>
    <definedName name="VFA1_1_3">[12]Tablas!#REF!</definedName>
    <definedName name="VFA1_1_4">[12]Tablas!#REF!</definedName>
    <definedName name="VFA1_1_5">[12]Tablas!#REF!</definedName>
    <definedName name="VFA1_1_6">[12]Tablas!#REF!</definedName>
    <definedName name="VFA1_2">[12]Tablas!#REF!</definedName>
    <definedName name="VFA1_3">[12]Tablas!#REF!</definedName>
    <definedName name="vfbgnhyt" hidden="1">{"via1",#N/A,TRUE,"general";"via2",#N/A,TRUE,"general";"via3",#N/A,TRUE,"general"}</definedName>
    <definedName name="vfh">'[74]7422CW00'!#REF!</definedName>
    <definedName name="VFR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CEP_DIRECC">[89]Tablas!$A$6:$A$26</definedName>
    <definedName name="VigenciaDolares">#REF!</definedName>
    <definedName name="VigenciaPesos">#REF!</definedName>
    <definedName name="VIGFUTURA">[89]Tablas!$J$6:$J$8</definedName>
    <definedName name="VIT">[12]Tablas!#REF!</definedName>
    <definedName name="VIT1_1">[12]Tablas!#REF!</definedName>
    <definedName name="VIT1_1_1">[12]Tablas!#REF!</definedName>
    <definedName name="VIT1_1_10">[12]Tablas!#REF!</definedName>
    <definedName name="VIT1_1_11">[12]Tablas!#REF!</definedName>
    <definedName name="VIT1_1_12">[12]Tablas!#REF!</definedName>
    <definedName name="VIT1_1_13">[12]Tablas!#REF!</definedName>
    <definedName name="VIT1_1_14">[12]Tablas!#REF!</definedName>
    <definedName name="VIT1_1_15">[12]Tablas!#REF!</definedName>
    <definedName name="VIT1_1_16">[12]Tablas!#REF!</definedName>
    <definedName name="VIt1_1_17">[12]Tablas!#REF!</definedName>
    <definedName name="VIT1_1_18">[12]Tablas!#REF!</definedName>
    <definedName name="VIt1_1_19">[12]Tablas!#REF!</definedName>
    <definedName name="VIT1_1_2">[12]Tablas!#REF!</definedName>
    <definedName name="VIT1_1_20">[12]Tablas!#REF!</definedName>
    <definedName name="VIT1_1_3">[12]Tablas!#REF!</definedName>
    <definedName name="VIT1_1_4">[12]Tablas!#REF!</definedName>
    <definedName name="VIT1_1_5">[12]Tablas!#REF!</definedName>
    <definedName name="VIT1_1_6">[12]Tablas!#REF!</definedName>
    <definedName name="VIT1_1_7">[12]Tablas!#REF!</definedName>
    <definedName name="VIT1_1_8">[12]Tablas!#REF!</definedName>
    <definedName name="VIT1_1_9">[12]Tablas!#REF!</definedName>
    <definedName name="VIT1_2">[12]Tablas!#REF!</definedName>
    <definedName name="VIT1_3">[12]Tablas!#REF!</definedName>
    <definedName name="VIT1_4">[12]Tablas!#REF!</definedName>
    <definedName name="VIT1_5">[12]Tablas!#REF!</definedName>
    <definedName name="VIT1_6">[12]Tablas!#REF!</definedName>
    <definedName name="vital5">[50]Personalizar!$E$15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[12]Tablas!#REF!</definedName>
    <definedName name="VPR1_1_1">[12]Tablas!#REF!</definedName>
    <definedName name="VPR1_1_10">[12]Tablas!#REF!</definedName>
    <definedName name="VPR1_1_11">[12]Tablas!#REF!</definedName>
    <definedName name="VPR1_1_12">[12]Tablas!#REF!</definedName>
    <definedName name="VPR1_1_13">[12]Tablas!#REF!</definedName>
    <definedName name="VPR1_1_14">[12]Tablas!#REF!</definedName>
    <definedName name="VPR1_1_15">[12]Tablas!#REF!</definedName>
    <definedName name="VPR1_1_16">[12]Tablas!#REF!</definedName>
    <definedName name="VPR1_1_17">[12]Tablas!#REF!</definedName>
    <definedName name="VPR1_1_18">[12]Tablas!#REF!</definedName>
    <definedName name="VPR1_1_19">[12]Tablas!#REF!</definedName>
    <definedName name="VPR1_1_2">[12]Tablas!#REF!</definedName>
    <definedName name="VPR1_1_20">[12]Tablas!#REF!</definedName>
    <definedName name="VPR1_1_21">[12]Tablas!#REF!</definedName>
    <definedName name="VPR1_1_22">[12]Tablas!#REF!</definedName>
    <definedName name="VPR1_1_23">[12]Tablas!#REF!</definedName>
    <definedName name="VPR1_1_24">[12]Tablas!#REF!</definedName>
    <definedName name="VPR1_1_25">[12]Tablas!#REF!</definedName>
    <definedName name="VPR1_1_26">[12]Tablas!#REF!</definedName>
    <definedName name="VPR1_1_27">[12]Tablas!#REF!</definedName>
    <definedName name="VPR1_1_28">[12]Tablas!#REF!</definedName>
    <definedName name="VPR1_1_29">[12]Tablas!#REF!</definedName>
    <definedName name="VPR1_1_3">[12]Tablas!#REF!</definedName>
    <definedName name="VPR1_1_30">[12]Tablas!#REF!</definedName>
    <definedName name="VPR1_1_31">[12]Tablas!#REF!</definedName>
    <definedName name="VPR1_1_32">[12]Tablas!#REF!</definedName>
    <definedName name="VPR1_1_4">[12]Tablas!#REF!</definedName>
    <definedName name="VPR1_1_5">[12]Tablas!#REF!</definedName>
    <definedName name="VPR1_1_6">[12]Tablas!#REF!</definedName>
    <definedName name="VPR1_1_7">[12]Tablas!#REF!</definedName>
    <definedName name="VPR1_1_8">[12]Tablas!#REF!</definedName>
    <definedName name="VPR1_1_9">[12]Tablas!#REF!</definedName>
    <definedName name="VPR1_2">[12]Tablas!#REF!</definedName>
    <definedName name="VPR1_3">[12]Tablas!#REF!</definedName>
    <definedName name="VPR1_4">[12]Tablas!#REF!</definedName>
    <definedName name="VPR1_5">[12]Tablas!#REF!</definedName>
    <definedName name="VPR1_6">[12]Tablas!#REF!</definedName>
    <definedName name="vpt">#REF!</definedName>
    <definedName name="VRP">[12]Tablas!#REF!</definedName>
    <definedName name="VRP_PETROQ">#REF!</definedName>
    <definedName name="VRP1_1">[12]Tablas!#REF!</definedName>
    <definedName name="VRP1_1_1">[12]Tablas!#REF!</definedName>
    <definedName name="VRP1_1_10">[12]Tablas!#REF!</definedName>
    <definedName name="VRP1_1_11">[12]Tablas!#REF!</definedName>
    <definedName name="VRP1_1_12">[12]Tablas!#REF!</definedName>
    <definedName name="VRP1_1_13">[12]Tablas!#REF!</definedName>
    <definedName name="VRP1_1_14">[12]Tablas!#REF!</definedName>
    <definedName name="VRP1_1_15">[12]Tablas!#REF!</definedName>
    <definedName name="VRP1_1_16">[12]Tablas!#REF!</definedName>
    <definedName name="VRP1_1_17">[12]Tablas!#REF!</definedName>
    <definedName name="VRP1_1_18">[12]Tablas!#REF!</definedName>
    <definedName name="VRP1_1_19">[12]Tablas!#REF!</definedName>
    <definedName name="VRP1_1_2">[12]Tablas!#REF!</definedName>
    <definedName name="VRP1_1_20">[12]Tablas!#REF!</definedName>
    <definedName name="VRP1_1_21">[12]Tablas!#REF!</definedName>
    <definedName name="VRP1_1_22">[12]Tablas!#REF!</definedName>
    <definedName name="VRP1_1_23">[12]Tablas!#REF!</definedName>
    <definedName name="VRP1_1_3">[12]Tablas!#REF!</definedName>
    <definedName name="VRP1_1_4">[12]Tablas!#REF!</definedName>
    <definedName name="VRP1_1_5">[12]Tablas!#REF!</definedName>
    <definedName name="VRP1_1_6">[12]Tablas!#REF!</definedName>
    <definedName name="VRP1_1_7">[12]Tablas!#REF!</definedName>
    <definedName name="VRP1_1_8">[12]Tablas!#REF!</definedName>
    <definedName name="VRP1_1_9">[12]Tablas!#REF!</definedName>
    <definedName name="VRP1_2">[12]Tablas!#REF!</definedName>
    <definedName name="VRP1_3">[12]Tablas!#REF!</definedName>
    <definedName name="VRP1_4">[12]Tablas!#REF!</definedName>
    <definedName name="vsdfj" hidden="1">{"via1",#N/A,TRUE,"general";"via2",#N/A,TRUE,"general";"via3",#N/A,TRUE,"general"}</definedName>
    <definedName name="VSM">[12]Tablas!#REF!</definedName>
    <definedName name="VSM1_1">[12]Tablas!#REF!</definedName>
    <definedName name="VSM1_1_1">[12]Tablas!#REF!</definedName>
    <definedName name="VSM1_1_2">[12]Tablas!#REF!</definedName>
    <definedName name="VSM1_1_3">[12]Tablas!#REF!</definedName>
    <definedName name="VSM1_1_4">[12]Tablas!#REF!</definedName>
    <definedName name="VSM1_1_5">[12]Tablas!#REF!</definedName>
    <definedName name="VSM1_2">[12]Tablas!#REF!</definedName>
    <definedName name="VSM1_3">[12]Tablas!#REF!</definedName>
    <definedName name="VSM1_4">[12]Tablas!#REF!</definedName>
    <definedName name="VSM1_5">[12]Tablas!#REF!</definedName>
    <definedName name="vsp">#REF!</definedName>
    <definedName name="vt" hidden="1">{"via1",#N/A,TRUE,"general";"via2",#N/A,TRUE,"general";"via3",#N/A,TRUE,"general"}</definedName>
    <definedName name="vutil">#REF!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'[109]2004'!#REF!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>'[37]Res-Accide-10'!#REF!</definedName>
    <definedName name="wedw">#REF!</definedName>
    <definedName name="WEFWE">'[37]Res-Accide-10'!#REF!</definedName>
    <definedName name="WER">'[37]Res-Accide-10'!$S$2:$S$7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'[37]Res-Accide-10'!#REF!</definedName>
    <definedName name="WQ">#REF!</definedName>
    <definedName name="WQEEWQ" hidden="1">{"TAB1",#N/A,TRUE,"GENERAL";"TAB2",#N/A,TRUE,"GENERAL";"TAB3",#N/A,TRUE,"GENERAL";"TAB4",#N/A,TRUE,"GENERAL";"TAB5",#N/A,TRUE,"GENERAL"}</definedName>
    <definedName name="wrn.civil._.works." hidden="1">{#N/A,#N/A,TRUE,"1842CWN0"}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OPERADORES." hidden="1">{#N/A,#N/A,TRUE,"T1"}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hidden="1">{"TAB1",#N/A,TRUE,"GENERAL";"TAB2",#N/A,TRUE,"GENERAL";"TAB3",#N/A,TRUE,"GENERAL";"TAB4",#N/A,TRUE,"GENERAL";"TAB5",#N/A,TRUE,"GENERAL"}</definedName>
    <definedName name="WW">[1]LIQUIDACION!#REF!</definedName>
    <definedName name="wwded3" hidden="1">{"via1",#N/A,TRUE,"general";"via2",#N/A,TRUE,"general";"via3",#N/A,TRUE,"general"}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cbvbs" hidden="1">{"TAB1",#N/A,TRUE,"GENERAL";"TAB2",#N/A,TRUE,"GENERAL";"TAB3",#N/A,TRUE,"GENERAL";"TAB4",#N/A,TRUE,"GENERAL";"TAB5",#N/A,TRUE,"GENERAL"}</definedName>
    <definedName name="XD">#REF!</definedName>
    <definedName name="XSW" hidden="1">{#N/A,#N/A,TRUE,"1842CWN0"}</definedName>
    <definedName name="xsxs" hidden="1">{"TAB1",#N/A,TRUE,"GENERAL";"TAB2",#N/A,TRUE,"GENERAL";"TAB3",#N/A,TRUE,"GENERAL";"TAB4",#N/A,TRUE,"GENERAL";"TAB5",#N/A,TRUE,"GENERAL"}</definedName>
    <definedName name="XX">#REF!</definedName>
    <definedName name="xxfg" hidden="1">{"via1",#N/A,TRUE,"general";"via2",#N/A,TRUE,"general";"via3",#N/A,TRUE,"general"}</definedName>
    <definedName name="XXXX" hidden="1">#REF!</definedName>
    <definedName name="xxxxx">[110]!absc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XX">#REF!</definedName>
    <definedName name="xxxxxxxxxx29" hidden="1">{"via1",#N/A,TRUE,"general";"via2",#N/A,TRUE,"general";"via3",#N/A,TRUE,"general"}</definedName>
    <definedName name="XXXXXXXXXXXX">#REF!</definedName>
    <definedName name="XZS" hidden="1">#REF!</definedName>
    <definedName name="XZXZV" hidden="1">{"via1",#N/A,TRUE,"general";"via2",#N/A,TRUE,"general";"via3",#N/A,TRUE,"general"}</definedName>
    <definedName name="Y">[26]!absc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N">#REF!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hidden="1">{"TAB1",#N/A,TRUE,"GENERAL";"TAB2",#N/A,TRUE,"GENERAL";"TAB3",#N/A,TRUE,"GENERAL";"TAB4",#N/A,TRUE,"GENERAL";"TAB5",#N/A,TRUE,"GENERAL"}</definedName>
    <definedName name="YOYO">'[111]AISLAMIENTO CATEGORIAS II Y III'!$G$1:$I$65536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AQ" hidden="1">{#N/A,#N/A,TRUE,"INGENIERIA";#N/A,#N/A,TRUE,"COMPRAS";#N/A,#N/A,TRUE,"DIRECCION";#N/A,#N/A,TRUE,"RESUMEN"}</definedName>
    <definedName name="zdervr" hidden="1">{"via1",#N/A,TRUE,"general";"via2",#N/A,TRUE,"general";"via3",#N/A,TRUE,"general"}</definedName>
    <definedName name="ZDF">#REF!</definedName>
    <definedName name="ZONA1">#REF!</definedName>
    <definedName name="ZONA3">#REF!</definedName>
    <definedName name="ZONA4">#REF!</definedName>
    <definedName name="zx">[0]!ERR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ZZZZZZZZZ">'[51]A. P. U.'!#REF!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271" l="1"/>
  <c r="G44" i="271"/>
  <c r="G41" i="271"/>
  <c r="G38" i="271"/>
  <c r="G35" i="271"/>
  <c r="G32" i="271"/>
  <c r="G29" i="271"/>
  <c r="G26" i="271"/>
  <c r="G23" i="271"/>
  <c r="G19" i="271"/>
  <c r="G20" i="271"/>
  <c r="G18" i="271"/>
  <c r="G12" i="271"/>
  <c r="G13" i="271"/>
  <c r="G14" i="271"/>
  <c r="G15" i="271"/>
  <c r="G11" i="271"/>
  <c r="I19" i="265"/>
  <c r="I18" i="265"/>
  <c r="I20" i="265" l="1"/>
  <c r="E48" i="271"/>
  <c r="F47" i="271"/>
  <c r="G48" i="271" s="1"/>
  <c r="G45" i="271"/>
  <c r="F45" i="271"/>
  <c r="E45" i="271"/>
  <c r="G42" i="271"/>
  <c r="F42" i="271"/>
  <c r="E42" i="271"/>
  <c r="E39" i="271"/>
  <c r="F38" i="271"/>
  <c r="F39" i="271" s="1"/>
  <c r="E36" i="271"/>
  <c r="F35" i="271"/>
  <c r="F36" i="271" s="1"/>
  <c r="E33" i="271"/>
  <c r="F32" i="271"/>
  <c r="G33" i="271" s="1"/>
  <c r="E30" i="271"/>
  <c r="F29" i="271"/>
  <c r="G30" i="271" s="1"/>
  <c r="G27" i="271"/>
  <c r="F27" i="271"/>
  <c r="E27" i="271"/>
  <c r="E24" i="271"/>
  <c r="F23" i="271"/>
  <c r="G24" i="271" s="1"/>
  <c r="E21" i="271"/>
  <c r="F20" i="271"/>
  <c r="F19" i="271"/>
  <c r="F18" i="271"/>
  <c r="F21" i="271" s="1"/>
  <c r="E16" i="271"/>
  <c r="F15" i="271"/>
  <c r="F14" i="271"/>
  <c r="F13" i="271"/>
  <c r="F12" i="271"/>
  <c r="F11" i="271"/>
  <c r="F48" i="271" l="1"/>
  <c r="F33" i="271"/>
  <c r="F30" i="271"/>
  <c r="E49" i="271"/>
  <c r="G36" i="271"/>
  <c r="F16" i="271"/>
  <c r="F24" i="271"/>
  <c r="G21" i="271"/>
  <c r="G39" i="271"/>
  <c r="G16" i="271"/>
  <c r="F49" i="271" l="1"/>
  <c r="G49" i="271"/>
</calcChain>
</file>

<file path=xl/sharedStrings.xml><?xml version="1.0" encoding="utf-8"?>
<sst xmlns="http://schemas.openxmlformats.org/spreadsheetml/2006/main" count="82" uniqueCount="64">
  <si>
    <t>FORMULARIO 1</t>
  </si>
  <si>
    <t>Descripción</t>
  </si>
  <si>
    <t>Valor Total</t>
  </si>
  <si>
    <t xml:space="preserve">Señores </t>
  </si>
  <si>
    <t xml:space="preserve">Municipio de Floridablanca </t>
  </si>
  <si>
    <t>Floridablanca, Santander</t>
  </si>
  <si>
    <t>Correo: contratacion@floridablanca.gov.co</t>
  </si>
  <si>
    <t xml:space="preserve">Referencia: </t>
  </si>
  <si>
    <t xml:space="preserve">Proceso de contratación No. [Incluir número del proceso de contratación], en adelante el “proceso de contratación” </t>
  </si>
  <si>
    <t xml:space="preserve">Objeto: </t>
  </si>
  <si>
    <t>UND</t>
  </si>
  <si>
    <t>Valor Cupo A.M (MES)</t>
  </si>
  <si>
    <t>Cantidad A.M Beneficiarios</t>
  </si>
  <si>
    <t>No. Meses Atendidos</t>
  </si>
  <si>
    <t>Mes</t>
  </si>
  <si>
    <t xml:space="preserve">Nota: </t>
  </si>
  <si>
    <t xml:space="preserve">Nombre del proponente: </t>
  </si>
  <si>
    <t xml:space="preserve">Nombre del representante legal: </t>
  </si>
  <si>
    <t>C. C. No.</t>
  </si>
  <si>
    <t>CONCEPTO</t>
  </si>
  <si>
    <t>1. OPERACIÓN SERVICIO DE ALIMENTACIÓN</t>
  </si>
  <si>
    <t>Manipuladora de alimentos.</t>
  </si>
  <si>
    <t>Auxiliar de mantenimiento y aseo.</t>
  </si>
  <si>
    <t>SUBTOTAL</t>
  </si>
  <si>
    <t>2. SERVICIO ORIENTACION PSICOSOCIAL</t>
  </si>
  <si>
    <t>Director y/o Coordinador.</t>
  </si>
  <si>
    <t>3. SERVICIO ATENCION PRIMARIA EN SALUD</t>
  </si>
  <si>
    <t>Auxiliares de Salud Publica / Enfermeros.</t>
  </si>
  <si>
    <t>4. SERVICIO ASEGURAMIENTO EN SALUD</t>
  </si>
  <si>
    <t>5. SERVICIO CAPACITACION EN ACTIVIDADES PRODUCTIVAS</t>
  </si>
  <si>
    <t>Instructor de Actividad productiva.</t>
  </si>
  <si>
    <t>6. SERVICIO DEPORTE, CULTURA Y RECREACION</t>
  </si>
  <si>
    <t>Instructor de Actividad fisica, recreativa y cultural.</t>
  </si>
  <si>
    <t>Materiales para trabajar iniciativas productivas y recreativas.</t>
  </si>
  <si>
    <t>Poliza Auxilio Exequial.</t>
  </si>
  <si>
    <t>TOTAL</t>
  </si>
  <si>
    <t>Nota: El desglose de los costos del valor cupo por adulto mayor atendido mes, deberá ser entregado por la ESAL al supervisor del convenio para su revisión y aprobación; utilizando el formato anexo denominado Desglose Oferta Económica.</t>
  </si>
  <si>
    <t xml:space="preserve">PROPUESTA ECONOMICA </t>
  </si>
  <si>
    <t>No
PERSONAL</t>
  </si>
  <si>
    <t>COSTO MENSUAL
POR ADULTO MAYOR</t>
  </si>
  <si>
    <t>COSTO MENSUAL POR
500 ADULTOS MAYORES</t>
  </si>
  <si>
    <t>Alimentacion   (Desayuno /media mañana/ almuerzo ).</t>
  </si>
  <si>
    <t>N.A</t>
  </si>
  <si>
    <t>Kit alimenticio</t>
  </si>
  <si>
    <t>Nutricionista.</t>
  </si>
  <si>
    <t>Psicologo.</t>
  </si>
  <si>
    <t>Trabajador Social.</t>
  </si>
  <si>
    <t xml:space="preserve">7. SERVICIO ENCUENTROS INTERGENERACIONALES </t>
  </si>
  <si>
    <t>Evento realizado del periodo.</t>
  </si>
  <si>
    <t>8. SERVICIO PROMOCION DEL TRABAJO ASOCIATIVO</t>
  </si>
  <si>
    <t>9. SERVICIO PROMOCION REDES PARA EL APOYO</t>
  </si>
  <si>
    <t>10. SERVICIO USO DE INTERNET</t>
  </si>
  <si>
    <t>Instructor de Enseñanza de Internet</t>
  </si>
  <si>
    <t>N/A</t>
  </si>
  <si>
    <t>11. SERVICIO AUXILIO EXEQUIAL</t>
  </si>
  <si>
    <t>XXXXXXXXXXXXXXXXXXXXX</t>
  </si>
  <si>
    <t>Firma Representante Legal</t>
  </si>
  <si>
    <t>FORMULARIO 1.1</t>
  </si>
  <si>
    <t xml:space="preserve">DESGLOSE OFERTA ECONÓMICA  </t>
  </si>
  <si>
    <t>(Incluir el objeto del proceso de contratación)</t>
  </si>
  <si>
    <t xml:space="preserve">Atención integral adulto mayor centro vida (Sector Urbano) </t>
  </si>
  <si>
    <t>Atención integral adulto mayor centro vida (Sector Rural)</t>
  </si>
  <si>
    <t xml:space="preserve">VALOR TOTAL </t>
  </si>
  <si>
    <t>COSTO TOTAL
CONVENIO 1,5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</si>
</sst>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\ &quot;€&quot;_-;\-* #,##0.00\ &quot;€&quot;_-;_-* &quot;-&quot;??\ &quot;€&quot;_-;_-@_-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&quot;$&quot;\ #,##0.00;[Red]&quot;$&quot;\ \-#,##0.00"/>
    <numFmt numFmtId="169" formatCode="_ &quot;$&quot;\ * #,##0_ ;_ &quot;$&quot;\ * \-#,##0_ ;_ &quot;$&quot;\ * &quot;-&quot;_ ;_ @_ "/>
    <numFmt numFmtId="170" formatCode="_ &quot;$&quot;\ * #,##0.00_ ;_ &quot;$&quot;\ * \-#,##0.00_ ;_ &quot;$&quot;\ * &quot;-&quot;??_ ;_ @_ "/>
    <numFmt numFmtId="171" formatCode="_ * #,##0.00_ ;_ * \-#,##0.00_ ;_ * &quot;-&quot;??_ ;_ @_ "/>
    <numFmt numFmtId="172" formatCode="#,##0.000"/>
    <numFmt numFmtId="173" formatCode="#,##0.0"/>
    <numFmt numFmtId="174" formatCode="_-* #,##0.00\ &quot;Pts&quot;_-;\-* #,##0.00\ &quot;Pts&quot;_-;_-* &quot;-&quot;??\ &quot;Pts&quot;_-;_-@_-"/>
    <numFmt numFmtId="175" formatCode="#,##0.0000"/>
    <numFmt numFmtId="176" formatCode="_-* #,##0.00\ [$€]_-;\-* #,##0.00\ [$€]_-;_-* &quot;-&quot;??\ [$€]_-;_-@_-"/>
    <numFmt numFmtId="177" formatCode="_ * #,##0_ ;_ * \-#,##0_ ;_ * &quot;-&quot;??_ ;_ @_ "/>
    <numFmt numFmtId="178" formatCode="##0"/>
    <numFmt numFmtId="179" formatCode="0.000"/>
    <numFmt numFmtId="180" formatCode="0.0000"/>
    <numFmt numFmtId="181" formatCode="_-* #,##0\ _P_t_s_-;\-* #,##0\ _P_t_s_-;_-* &quot;-&quot;??\ _P_t_s_-;_-@_-"/>
    <numFmt numFmtId="182" formatCode="0.00%;\-0.00%;&quot;&quot;"/>
    <numFmt numFmtId="183" formatCode="&quot;$&quot;#,##0\ ;\(&quot;$&quot;#,##0\)"/>
    <numFmt numFmtId="184" formatCode="\(0%\)"/>
    <numFmt numFmtId="185" formatCode=";;"/>
    <numFmt numFmtId="186" formatCode="d\ \d\e\ mmmm\ \d\e\ yyyy"/>
    <numFmt numFmtId="187" formatCode="0%;\-0%;&quot;&quot;"/>
    <numFmt numFmtId="188" formatCode="#0&quot;.&quot;000&quot;´&quot;000&quot;.&quot;000"/>
    <numFmt numFmtId="189" formatCode="##0&quot;.&quot;000"/>
    <numFmt numFmtId="190" formatCode="##0&quot;´&quot;000&quot;.&quot;000"/>
    <numFmt numFmtId="191" formatCode="_(&quot;$&quot;\ * #,##0_);_(&quot;$&quot;\ * \(#,##0\);_(&quot;$&quot;\ * &quot;-&quot;??_);_(@_)"/>
    <numFmt numFmtId="192" formatCode="#0&quot;.&quot;"/>
    <numFmt numFmtId="193" formatCode="0.0%;\-0.0%;&quot;&quot;"/>
    <numFmt numFmtId="194" formatCode="\$\ #,##0"/>
    <numFmt numFmtId="195" formatCode="_-&quot;$&quot;\ * #,##0_-;\-&quot;$&quot;\ * #,##0_-;_-&quot;$&quot;\ * &quot;-&quot;??_-;_-@_-"/>
    <numFmt numFmtId="196" formatCode="_-&quot;$&quot;\ * #,##0.0000_-;\-&quot;$&quot;\ * #,##0.0000_-;_-&quot;$&quot;\ * &quot;-&quot;??_-;_-@_-"/>
    <numFmt numFmtId="197" formatCode="_-&quot;$&quot;\ * #,##0.00000_-;\-&quot;$&quot;\ * #,##0.00000_-;_-&quot;$&quot;\ * &quot;-&quot;??_-;_-@_-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24"/>
      <name val="Modern"/>
      <family val="3"/>
      <charset val="255"/>
    </font>
    <font>
      <sz val="1"/>
      <color indexed="8"/>
      <name val="Courier"/>
      <family val="3"/>
    </font>
    <font>
      <b/>
      <sz val="10"/>
      <color indexed="24"/>
      <name val="Modern"/>
      <family val="3"/>
      <charset val="255"/>
    </font>
    <font>
      <sz val="8"/>
      <color indexed="24"/>
      <name val="Arial"/>
      <family val="2"/>
    </font>
    <font>
      <sz val="10"/>
      <color indexed="8"/>
      <name val="Calibri"/>
      <family val="2"/>
    </font>
    <font>
      <sz val="10"/>
      <color indexed="24"/>
      <name val="Arial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0"/>
      <name val="Arial"/>
    </font>
    <font>
      <sz val="12"/>
      <name val="Aptos Narrow"/>
      <family val="2"/>
    </font>
    <font>
      <b/>
      <sz val="12"/>
      <name val="Aptos Narrow"/>
      <family val="2"/>
    </font>
    <font>
      <b/>
      <sz val="12"/>
      <color rgb="FF595959"/>
      <name val="Aptos Narrow"/>
      <family val="2"/>
    </font>
    <font>
      <sz val="12"/>
      <color rgb="FF595959"/>
      <name val="Aptos Narrow"/>
      <family val="2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ptos Narrow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</borders>
  <cellStyleXfs count="2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25" fillId="0" borderId="0">
      <alignment vertical="top"/>
    </xf>
    <xf numFmtId="176" fontId="5" fillId="0" borderId="0" applyFont="0" applyFill="0" applyBorder="0" applyAlignment="0" applyProtection="0"/>
    <xf numFmtId="0" fontId="16" fillId="3" borderId="0" applyNumberFormat="0" applyBorder="0" applyAlignment="0" applyProtection="0"/>
    <xf numFmtId="171" fontId="4" fillId="0" borderId="0" applyFont="0" applyFill="0" applyBorder="0" applyAlignment="0" applyProtection="0"/>
    <xf numFmtId="2" fontId="6" fillId="0" borderId="4" applyFont="0" applyBorder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23" borderId="5" applyNumberFormat="0" applyFont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8" fillId="0" borderId="0" applyFont="0" applyFill="0" applyBorder="0" applyAlignment="0" applyProtection="0"/>
    <xf numFmtId="0" fontId="4" fillId="0" borderId="0"/>
    <xf numFmtId="9" fontId="28" fillId="0" borderId="0" applyFont="0" applyFill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4" fillId="0" borderId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178" fontId="6" fillId="0" borderId="21">
      <alignment horizontal="right"/>
    </xf>
    <xf numFmtId="178" fontId="6" fillId="0" borderId="21">
      <alignment horizontal="right"/>
    </xf>
    <xf numFmtId="2" fontId="6" fillId="0" borderId="0"/>
    <xf numFmtId="2" fontId="6" fillId="0" borderId="0"/>
    <xf numFmtId="2" fontId="6" fillId="0" borderId="0"/>
    <xf numFmtId="179" fontId="6" fillId="0" borderId="0"/>
    <xf numFmtId="179" fontId="6" fillId="0" borderId="0"/>
    <xf numFmtId="179" fontId="6" fillId="0" borderId="0"/>
    <xf numFmtId="180" fontId="7" fillId="0" borderId="0"/>
    <xf numFmtId="180" fontId="7" fillId="0" borderId="0"/>
    <xf numFmtId="180" fontId="7" fillId="0" borderId="0"/>
    <xf numFmtId="178" fontId="6" fillId="0" borderId="21">
      <alignment horizontal="right"/>
    </xf>
    <xf numFmtId="181" fontId="4" fillId="0" borderId="0">
      <protection locked="0"/>
    </xf>
    <xf numFmtId="3" fontId="29" fillId="0" borderId="0" applyFont="0" applyFill="0" applyBorder="0" applyAlignment="0" applyProtection="0"/>
    <xf numFmtId="182" fontId="4" fillId="0" borderId="0">
      <protection locked="0"/>
    </xf>
    <xf numFmtId="183" fontId="29" fillId="0" borderId="0" applyFont="0" applyFill="0" applyBorder="0" applyAlignment="0" applyProtection="0"/>
    <xf numFmtId="184" fontId="4" fillId="0" borderId="0">
      <protection locked="0"/>
    </xf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5" fontId="30" fillId="0" borderId="0">
      <protection locked="0"/>
    </xf>
    <xf numFmtId="186" fontId="4" fillId="0" borderId="0"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7" fontId="4" fillId="0" borderId="0">
      <protection locked="0"/>
    </xf>
    <xf numFmtId="187" fontId="4" fillId="0" borderId="0">
      <protection locked="0"/>
    </xf>
    <xf numFmtId="0" fontId="16" fillId="3" borderId="0" applyNumberFormat="0" applyBorder="0" applyAlignment="0" applyProtection="0"/>
    <xf numFmtId="188" fontId="6" fillId="0" borderId="0">
      <alignment horizontal="right"/>
    </xf>
    <xf numFmtId="188" fontId="6" fillId="0" borderId="0">
      <alignment horizontal="right"/>
    </xf>
    <xf numFmtId="188" fontId="6" fillId="0" borderId="0">
      <alignment horizontal="right"/>
    </xf>
    <xf numFmtId="189" fontId="6" fillId="0" borderId="0" applyFont="0" applyFill="0" applyBorder="0" applyAlignment="0">
      <alignment horizontal="center"/>
    </xf>
    <xf numFmtId="189" fontId="6" fillId="0" borderId="0" applyFont="0" applyFill="0" applyBorder="0" applyAlignment="0">
      <alignment horizontal="center"/>
    </xf>
    <xf numFmtId="2" fontId="6" fillId="0" borderId="4" applyFont="0" applyBorder="0"/>
    <xf numFmtId="16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90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17" fillId="22" borderId="0" applyNumberFormat="0" applyBorder="0" applyAlignment="0" applyProtection="0"/>
    <xf numFmtId="192" fontId="6" fillId="0" borderId="0" applyFont="0" applyFill="0" applyBorder="0" applyAlignment="0">
      <alignment horizontal="center"/>
    </xf>
    <xf numFmtId="192" fontId="6" fillId="0" borderId="0" applyFont="0" applyFill="0" applyBorder="0" applyAlignment="0">
      <alignment horizontal="center"/>
    </xf>
    <xf numFmtId="0" fontId="4" fillId="0" borderId="0"/>
    <xf numFmtId="0" fontId="4" fillId="0" borderId="0"/>
    <xf numFmtId="0" fontId="33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23" borderId="5" applyNumberFormat="0" applyFont="0" applyAlignment="0" applyProtection="0"/>
    <xf numFmtId="193" fontId="4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>
      <alignment vertical="top"/>
    </xf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187" fontId="4" fillId="0" borderId="22">
      <protection locked="0"/>
    </xf>
    <xf numFmtId="44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69">
    <xf numFmtId="0" fontId="0" fillId="0" borderId="0" xfId="0"/>
    <xf numFmtId="0" fontId="38" fillId="0" borderId="0" xfId="88" applyFont="1"/>
    <xf numFmtId="0" fontId="38" fillId="0" borderId="19" xfId="88" applyFont="1" applyBorder="1"/>
    <xf numFmtId="0" fontId="38" fillId="0" borderId="20" xfId="88" applyFont="1" applyBorder="1"/>
    <xf numFmtId="0" fontId="38" fillId="0" borderId="13" xfId="128" applyFont="1" applyBorder="1" applyAlignment="1">
      <alignment horizontal="center"/>
    </xf>
    <xf numFmtId="0" fontId="38" fillId="0" borderId="14" xfId="128" applyFont="1" applyBorder="1" applyAlignment="1">
      <alignment horizontal="center"/>
    </xf>
    <xf numFmtId="0" fontId="38" fillId="0" borderId="15" xfId="128" applyFont="1" applyBorder="1" applyAlignment="1">
      <alignment horizontal="center"/>
    </xf>
    <xf numFmtId="0" fontId="38" fillId="24" borderId="0" xfId="88" applyFont="1" applyFill="1" applyAlignment="1">
      <alignment horizontal="center" wrapText="1"/>
    </xf>
    <xf numFmtId="0" fontId="38" fillId="0" borderId="29" xfId="89" applyFont="1" applyBorder="1"/>
    <xf numFmtId="0" fontId="38" fillId="0" borderId="30" xfId="88" applyFont="1" applyBorder="1"/>
    <xf numFmtId="0" fontId="38" fillId="0" borderId="30" xfId="88" applyFont="1" applyBorder="1" applyAlignment="1">
      <alignment horizontal="center"/>
    </xf>
    <xf numFmtId="177" fontId="38" fillId="0" borderId="30" xfId="34" applyNumberFormat="1" applyFont="1" applyBorder="1"/>
    <xf numFmtId="0" fontId="38" fillId="0" borderId="31" xfId="88" applyFont="1" applyBorder="1"/>
    <xf numFmtId="0" fontId="38" fillId="0" borderId="0" xfId="88" applyFont="1" applyAlignment="1">
      <alignment horizontal="center"/>
    </xf>
    <xf numFmtId="0" fontId="40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42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44" fontId="43" fillId="0" borderId="16" xfId="0" applyNumberFormat="1" applyFont="1" applyBorder="1" applyAlignment="1">
      <alignment horizontal="center" vertical="center" wrapText="1"/>
    </xf>
    <xf numFmtId="0" fontId="38" fillId="0" borderId="19" xfId="88" applyFont="1" applyBorder="1" applyAlignment="1">
      <alignment horizontal="center"/>
    </xf>
    <xf numFmtId="0" fontId="38" fillId="0" borderId="20" xfId="88" applyFont="1" applyBorder="1" applyAlignment="1">
      <alignment horizontal="center"/>
    </xf>
    <xf numFmtId="0" fontId="38" fillId="0" borderId="26" xfId="88" applyFont="1" applyBorder="1" applyAlignment="1">
      <alignment horizontal="center"/>
    </xf>
    <xf numFmtId="0" fontId="38" fillId="0" borderId="25" xfId="88" applyFont="1" applyBorder="1" applyAlignment="1">
      <alignment horizontal="center"/>
    </xf>
    <xf numFmtId="0" fontId="38" fillId="0" borderId="24" xfId="88" applyFont="1" applyBorder="1" applyAlignment="1">
      <alignment horizontal="center"/>
    </xf>
    <xf numFmtId="0" fontId="39" fillId="24" borderId="0" xfId="88" applyFont="1" applyFill="1" applyAlignment="1">
      <alignment horizontal="left" wrapText="1"/>
    </xf>
    <xf numFmtId="0" fontId="39" fillId="24" borderId="0" xfId="88" applyFont="1" applyFill="1" applyAlignment="1">
      <alignment horizontal="left" vertical="center" wrapText="1"/>
    </xf>
    <xf numFmtId="0" fontId="39" fillId="24" borderId="0" xfId="88" applyFont="1" applyFill="1" applyAlignment="1">
      <alignment horizontal="center" wrapText="1"/>
    </xf>
    <xf numFmtId="0" fontId="39" fillId="0" borderId="23" xfId="254" applyFont="1" applyBorder="1" applyAlignment="1">
      <alignment horizontal="left" vertical="center" wrapText="1"/>
    </xf>
    <xf numFmtId="0" fontId="39" fillId="0" borderId="0" xfId="132" applyFont="1"/>
    <xf numFmtId="0" fontId="39" fillId="0" borderId="0" xfId="254" applyFont="1" applyAlignment="1">
      <alignment horizontal="left" vertical="center" wrapText="1"/>
    </xf>
    <xf numFmtId="0" fontId="38" fillId="24" borderId="23" xfId="88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8" fillId="24" borderId="19" xfId="88" applyFont="1" applyFill="1" applyBorder="1" applyAlignment="1">
      <alignment horizontal="center"/>
    </xf>
    <xf numFmtId="0" fontId="38" fillId="24" borderId="26" xfId="88" applyFont="1" applyFill="1" applyBorder="1" applyAlignment="1">
      <alignment horizontal="center" wrapText="1"/>
    </xf>
    <xf numFmtId="0" fontId="38" fillId="24" borderId="25" xfId="88" applyFont="1" applyFill="1" applyBorder="1" applyAlignment="1">
      <alignment horizontal="center"/>
    </xf>
    <xf numFmtId="0" fontId="38" fillId="24" borderId="20" xfId="88" applyFont="1" applyFill="1" applyBorder="1" applyAlignment="1">
      <alignment horizontal="center"/>
    </xf>
    <xf numFmtId="0" fontId="38" fillId="24" borderId="19" xfId="88" applyFont="1" applyFill="1" applyBorder="1"/>
    <xf numFmtId="0" fontId="38" fillId="24" borderId="20" xfId="88" applyFont="1" applyFill="1" applyBorder="1"/>
    <xf numFmtId="0" fontId="38" fillId="24" borderId="13" xfId="128" applyFont="1" applyFill="1" applyBorder="1" applyAlignment="1">
      <alignment horizontal="center" wrapText="1"/>
    </xf>
    <xf numFmtId="0" fontId="38" fillId="24" borderId="14" xfId="128" applyFont="1" applyFill="1" applyBorder="1" applyAlignment="1">
      <alignment horizontal="center"/>
    </xf>
    <xf numFmtId="0" fontId="45" fillId="24" borderId="33" xfId="0" applyFont="1" applyFill="1" applyBorder="1" applyAlignment="1">
      <alignment horizontal="center" vertical="center" wrapText="1"/>
    </xf>
    <xf numFmtId="0" fontId="45" fillId="24" borderId="34" xfId="0" applyFont="1" applyFill="1" applyBorder="1" applyAlignment="1">
      <alignment horizontal="center" vertical="center" wrapText="1"/>
    </xf>
    <xf numFmtId="0" fontId="45" fillId="24" borderId="35" xfId="0" applyFont="1" applyFill="1" applyBorder="1" applyAlignment="1">
      <alignment horizontal="center" vertical="center" wrapText="1"/>
    </xf>
    <xf numFmtId="0" fontId="46" fillId="24" borderId="39" xfId="0" applyFont="1" applyFill="1" applyBorder="1" applyAlignment="1">
      <alignment horizontal="left" vertical="top" wrapText="1"/>
    </xf>
    <xf numFmtId="0" fontId="46" fillId="24" borderId="40" xfId="0" applyFont="1" applyFill="1" applyBorder="1" applyAlignment="1">
      <alignment horizontal="center" vertical="top" wrapText="1"/>
    </xf>
    <xf numFmtId="194" fontId="47" fillId="24" borderId="40" xfId="0" applyNumberFormat="1" applyFont="1" applyFill="1" applyBorder="1" applyAlignment="1">
      <alignment horizontal="right" vertical="top" shrinkToFit="1"/>
    </xf>
    <xf numFmtId="194" fontId="47" fillId="24" borderId="41" xfId="0" applyNumberFormat="1" applyFont="1" applyFill="1" applyBorder="1" applyAlignment="1">
      <alignment horizontal="right" vertical="top" shrinkToFit="1"/>
    </xf>
    <xf numFmtId="0" fontId="46" fillId="24" borderId="42" xfId="0" applyFont="1" applyFill="1" applyBorder="1" applyAlignment="1">
      <alignment horizontal="left" vertical="top" wrapText="1"/>
    </xf>
    <xf numFmtId="1" fontId="47" fillId="24" borderId="43" xfId="0" applyNumberFormat="1" applyFont="1" applyFill="1" applyBorder="1" applyAlignment="1">
      <alignment horizontal="center" vertical="top" shrinkToFit="1"/>
    </xf>
    <xf numFmtId="194" fontId="47" fillId="24" borderId="43" xfId="0" applyNumberFormat="1" applyFont="1" applyFill="1" applyBorder="1" applyAlignment="1">
      <alignment horizontal="right" vertical="top" shrinkToFit="1"/>
    </xf>
    <xf numFmtId="0" fontId="46" fillId="24" borderId="44" xfId="0" applyFont="1" applyFill="1" applyBorder="1" applyAlignment="1">
      <alignment horizontal="left" vertical="top" wrapText="1"/>
    </xf>
    <xf numFmtId="1" fontId="47" fillId="24" borderId="45" xfId="0" applyNumberFormat="1" applyFont="1" applyFill="1" applyBorder="1" applyAlignment="1">
      <alignment horizontal="center" vertical="top" shrinkToFit="1"/>
    </xf>
    <xf numFmtId="194" fontId="47" fillId="24" borderId="45" xfId="0" applyNumberFormat="1" applyFont="1" applyFill="1" applyBorder="1" applyAlignment="1">
      <alignment horizontal="right" vertical="top" shrinkToFit="1"/>
    </xf>
    <xf numFmtId="0" fontId="45" fillId="24" borderId="44" xfId="0" applyFont="1" applyFill="1" applyBorder="1" applyAlignment="1">
      <alignment horizontal="left" vertical="top" wrapText="1"/>
    </xf>
    <xf numFmtId="0" fontId="47" fillId="24" borderId="45" xfId="0" applyFont="1" applyFill="1" applyBorder="1" applyAlignment="1">
      <alignment horizontal="center" wrapText="1"/>
    </xf>
    <xf numFmtId="194" fontId="48" fillId="24" borderId="45" xfId="0" applyNumberFormat="1" applyFont="1" applyFill="1" applyBorder="1" applyAlignment="1">
      <alignment horizontal="right" vertical="top" shrinkToFit="1"/>
    </xf>
    <xf numFmtId="194" fontId="48" fillId="24" borderId="46" xfId="0" applyNumberFormat="1" applyFont="1" applyFill="1" applyBorder="1" applyAlignment="1">
      <alignment horizontal="right" vertical="top" shrinkToFit="1"/>
    </xf>
    <xf numFmtId="1" fontId="47" fillId="24" borderId="40" xfId="0" applyNumberFormat="1" applyFont="1" applyFill="1" applyBorder="1" applyAlignment="1">
      <alignment horizontal="center" vertical="top" shrinkToFit="1"/>
    </xf>
    <xf numFmtId="0" fontId="46" fillId="24" borderId="47" xfId="0" applyFont="1" applyFill="1" applyBorder="1" applyAlignment="1">
      <alignment horizontal="left" vertical="top" wrapText="1"/>
    </xf>
    <xf numFmtId="1" fontId="47" fillId="24" borderId="48" xfId="0" applyNumberFormat="1" applyFont="1" applyFill="1" applyBorder="1" applyAlignment="1">
      <alignment horizontal="center" vertical="top" shrinkToFit="1"/>
    </xf>
    <xf numFmtId="194" fontId="47" fillId="24" borderId="48" xfId="0" applyNumberFormat="1" applyFont="1" applyFill="1" applyBorder="1" applyAlignment="1">
      <alignment horizontal="right" vertical="top" shrinkToFit="1"/>
    </xf>
    <xf numFmtId="0" fontId="45" fillId="24" borderId="49" xfId="0" applyFont="1" applyFill="1" applyBorder="1" applyAlignment="1">
      <alignment horizontal="left" vertical="top" wrapText="1"/>
    </xf>
    <xf numFmtId="0" fontId="47" fillId="24" borderId="50" xfId="0" applyFont="1" applyFill="1" applyBorder="1" applyAlignment="1">
      <alignment horizontal="center" wrapText="1"/>
    </xf>
    <xf numFmtId="194" fontId="48" fillId="24" borderId="50" xfId="0" applyNumberFormat="1" applyFont="1" applyFill="1" applyBorder="1" applyAlignment="1">
      <alignment horizontal="right" vertical="top" shrinkToFit="1"/>
    </xf>
    <xf numFmtId="194" fontId="48" fillId="24" borderId="51" xfId="0" applyNumberFormat="1" applyFont="1" applyFill="1" applyBorder="1" applyAlignment="1">
      <alignment horizontal="right" vertical="top" shrinkToFit="1"/>
    </xf>
    <xf numFmtId="0" fontId="45" fillId="24" borderId="40" xfId="0" applyFont="1" applyFill="1" applyBorder="1" applyAlignment="1">
      <alignment horizontal="right" vertical="top" wrapText="1"/>
    </xf>
    <xf numFmtId="0" fontId="45" fillId="24" borderId="41" xfId="0" applyFont="1" applyFill="1" applyBorder="1" applyAlignment="1">
      <alignment horizontal="right" vertical="top" wrapText="1"/>
    </xf>
    <xf numFmtId="194" fontId="48" fillId="24" borderId="43" xfId="0" applyNumberFormat="1" applyFont="1" applyFill="1" applyBorder="1" applyAlignment="1">
      <alignment horizontal="right" vertical="top" shrinkToFit="1"/>
    </xf>
    <xf numFmtId="194" fontId="48" fillId="24" borderId="52" xfId="0" applyNumberFormat="1" applyFont="1" applyFill="1" applyBorder="1" applyAlignment="1">
      <alignment horizontal="right" vertical="top" shrinkToFit="1"/>
    </xf>
    <xf numFmtId="195" fontId="45" fillId="24" borderId="45" xfId="252" applyNumberFormat="1" applyFont="1" applyFill="1" applyBorder="1" applyAlignment="1">
      <alignment horizontal="right" vertical="top" wrapText="1"/>
    </xf>
    <xf numFmtId="195" fontId="45" fillId="24" borderId="46" xfId="252" applyNumberFormat="1" applyFont="1" applyFill="1" applyBorder="1" applyAlignment="1">
      <alignment horizontal="right" vertical="top" wrapText="1"/>
    </xf>
    <xf numFmtId="0" fontId="46" fillId="24" borderId="53" xfId="0" applyFont="1" applyFill="1" applyBorder="1" applyAlignment="1">
      <alignment horizontal="left" vertical="top" wrapText="1"/>
    </xf>
    <xf numFmtId="0" fontId="47" fillId="24" borderId="16" xfId="0" applyFont="1" applyFill="1" applyBorder="1" applyAlignment="1">
      <alignment horizontal="center" wrapText="1"/>
    </xf>
    <xf numFmtId="195" fontId="45" fillId="24" borderId="16" xfId="252" applyNumberFormat="1" applyFont="1" applyFill="1" applyBorder="1" applyAlignment="1">
      <alignment horizontal="right" vertical="top" wrapText="1"/>
    </xf>
    <xf numFmtId="195" fontId="47" fillId="24" borderId="16" xfId="252" applyNumberFormat="1" applyFont="1" applyFill="1" applyBorder="1" applyAlignment="1">
      <alignment horizontal="right" vertical="top" shrinkToFit="1"/>
    </xf>
    <xf numFmtId="195" fontId="47" fillId="24" borderId="54" xfId="252" applyNumberFormat="1" applyFont="1" applyFill="1" applyBorder="1" applyAlignment="1">
      <alignment horizontal="right" vertical="top" shrinkToFit="1"/>
    </xf>
    <xf numFmtId="0" fontId="45" fillId="24" borderId="55" xfId="0" applyFont="1" applyFill="1" applyBorder="1" applyAlignment="1">
      <alignment horizontal="left" vertical="top" wrapText="1"/>
    </xf>
    <xf numFmtId="195" fontId="45" fillId="24" borderId="54" xfId="252" applyNumberFormat="1" applyFont="1" applyFill="1" applyBorder="1" applyAlignment="1">
      <alignment horizontal="right" vertical="top" wrapText="1"/>
    </xf>
    <xf numFmtId="195" fontId="45" fillId="24" borderId="43" xfId="252" applyNumberFormat="1" applyFont="1" applyFill="1" applyBorder="1" applyAlignment="1">
      <alignment horizontal="right" vertical="top" wrapText="1"/>
    </xf>
    <xf numFmtId="0" fontId="45" fillId="24" borderId="42" xfId="0" applyFont="1" applyFill="1" applyBorder="1" applyAlignment="1">
      <alignment horizontal="left" vertical="top" wrapText="1"/>
    </xf>
    <xf numFmtId="0" fontId="47" fillId="24" borderId="43" xfId="0" applyFont="1" applyFill="1" applyBorder="1" applyAlignment="1">
      <alignment horizontal="center" wrapText="1"/>
    </xf>
    <xf numFmtId="194" fontId="45" fillId="24" borderId="43" xfId="0" applyNumberFormat="1" applyFont="1" applyFill="1" applyBorder="1" applyAlignment="1">
      <alignment horizontal="right" vertical="top" wrapText="1"/>
    </xf>
    <xf numFmtId="194" fontId="45" fillId="24" borderId="52" xfId="0" applyNumberFormat="1" applyFont="1" applyFill="1" applyBorder="1" applyAlignment="1">
      <alignment horizontal="right" vertical="top" wrapText="1"/>
    </xf>
    <xf numFmtId="0" fontId="46" fillId="24" borderId="55" xfId="0" applyFont="1" applyFill="1" applyBorder="1" applyAlignment="1">
      <alignment horizontal="left" vertical="top" wrapText="1"/>
    </xf>
    <xf numFmtId="0" fontId="47" fillId="24" borderId="16" xfId="0" applyFont="1" applyFill="1" applyBorder="1" applyAlignment="1">
      <alignment horizontal="center" vertical="center" wrapText="1"/>
    </xf>
    <xf numFmtId="3" fontId="47" fillId="24" borderId="16" xfId="0" applyNumberFormat="1" applyFont="1" applyFill="1" applyBorder="1" applyAlignment="1">
      <alignment horizontal="right" vertical="top" shrinkToFit="1"/>
    </xf>
    <xf numFmtId="0" fontId="45" fillId="24" borderId="53" xfId="0" applyFont="1" applyFill="1" applyBorder="1" applyAlignment="1">
      <alignment horizontal="left" vertical="top" wrapText="1"/>
    </xf>
    <xf numFmtId="0" fontId="47" fillId="24" borderId="56" xfId="0" applyFont="1" applyFill="1" applyBorder="1" applyAlignment="1">
      <alignment horizontal="center" wrapText="1"/>
    </xf>
    <xf numFmtId="194" fontId="48" fillId="24" borderId="56" xfId="0" applyNumberFormat="1" applyFont="1" applyFill="1" applyBorder="1" applyAlignment="1">
      <alignment horizontal="right" vertical="top" shrinkToFit="1"/>
    </xf>
    <xf numFmtId="194" fontId="48" fillId="24" borderId="57" xfId="0" applyNumberFormat="1" applyFont="1" applyFill="1" applyBorder="1" applyAlignment="1">
      <alignment horizontal="right" vertical="top" shrinkToFit="1"/>
    </xf>
    <xf numFmtId="0" fontId="45" fillId="24" borderId="58" xfId="0" applyFont="1" applyFill="1" applyBorder="1" applyAlignment="1">
      <alignment horizontal="center" vertical="top" wrapText="1"/>
    </xf>
    <xf numFmtId="0" fontId="47" fillId="24" borderId="59" xfId="0" applyFont="1" applyFill="1" applyBorder="1" applyAlignment="1">
      <alignment horizontal="center" wrapText="1"/>
    </xf>
    <xf numFmtId="196" fontId="48" fillId="24" borderId="59" xfId="252" applyNumberFormat="1" applyFont="1" applyFill="1" applyBorder="1" applyAlignment="1">
      <alignment horizontal="right" vertical="top" shrinkToFit="1"/>
    </xf>
    <xf numFmtId="195" fontId="48" fillId="24" borderId="59" xfId="252" applyNumberFormat="1" applyFont="1" applyFill="1" applyBorder="1" applyAlignment="1">
      <alignment horizontal="right" vertical="top" shrinkToFit="1"/>
    </xf>
    <xf numFmtId="195" fontId="48" fillId="24" borderId="60" xfId="252" applyNumberFormat="1" applyFont="1" applyFill="1" applyBorder="1" applyAlignment="1">
      <alignment horizontal="right" vertical="top" shrinkToFit="1"/>
    </xf>
    <xf numFmtId="0" fontId="38" fillId="24" borderId="24" xfId="88" applyFont="1" applyFill="1" applyBorder="1" applyAlignment="1">
      <alignment horizontal="center"/>
    </xf>
    <xf numFmtId="0" fontId="38" fillId="24" borderId="15" xfId="128" applyFont="1" applyFill="1" applyBorder="1" applyAlignment="1">
      <alignment horizontal="center"/>
    </xf>
    <xf numFmtId="0" fontId="0" fillId="24" borderId="19" xfId="0" applyFill="1" applyBorder="1"/>
    <xf numFmtId="0" fontId="0" fillId="24" borderId="0" xfId="0" applyFill="1" applyAlignment="1">
      <alignment wrapText="1"/>
    </xf>
    <xf numFmtId="0" fontId="0" fillId="24" borderId="0" xfId="0" applyFill="1"/>
    <xf numFmtId="0" fontId="0" fillId="24" borderId="20" xfId="0" applyFill="1" applyBorder="1"/>
    <xf numFmtId="0" fontId="45" fillId="24" borderId="0" xfId="0" applyFont="1" applyFill="1" applyAlignment="1">
      <alignment horizontal="center" vertical="top" wrapText="1"/>
    </xf>
    <xf numFmtId="0" fontId="47" fillId="24" borderId="0" xfId="0" applyFont="1" applyFill="1" applyAlignment="1">
      <alignment horizontal="center" wrapText="1"/>
    </xf>
    <xf numFmtId="3" fontId="48" fillId="24" borderId="0" xfId="0" applyNumberFormat="1" applyFont="1" applyFill="1" applyAlignment="1">
      <alignment horizontal="right" vertical="top" shrinkToFit="1"/>
    </xf>
    <xf numFmtId="195" fontId="48" fillId="24" borderId="0" xfId="252" applyNumberFormat="1" applyFont="1" applyFill="1" applyBorder="1" applyAlignment="1">
      <alignment horizontal="right" vertical="top" shrinkToFit="1"/>
    </xf>
    <xf numFmtId="44" fontId="48" fillId="24" borderId="0" xfId="252" applyFont="1" applyFill="1" applyBorder="1" applyAlignment="1">
      <alignment horizontal="right" vertical="top" shrinkToFit="1"/>
    </xf>
    <xf numFmtId="2" fontId="48" fillId="24" borderId="0" xfId="252" applyNumberFormat="1" applyFont="1" applyFill="1" applyBorder="1" applyAlignment="1">
      <alignment horizontal="right" vertical="top" shrinkToFit="1"/>
    </xf>
    <xf numFmtId="0" fontId="45" fillId="24" borderId="0" xfId="0" applyFont="1" applyFill="1" applyAlignment="1">
      <alignment horizontal="left" wrapText="1"/>
    </xf>
    <xf numFmtId="0" fontId="47" fillId="24" borderId="0" xfId="0" applyFont="1" applyFill="1" applyAlignment="1">
      <alignment horizontal="center" vertical="top" wrapText="1"/>
    </xf>
    <xf numFmtId="0" fontId="47" fillId="24" borderId="0" xfId="0" applyFont="1" applyFill="1" applyAlignment="1">
      <alignment horizontal="left" vertical="top" wrapText="1"/>
    </xf>
    <xf numFmtId="2" fontId="47" fillId="24" borderId="0" xfId="252" applyNumberFormat="1" applyFont="1" applyFill="1" applyBorder="1" applyAlignment="1">
      <alignment horizontal="center" vertical="center" wrapText="1"/>
    </xf>
    <xf numFmtId="3" fontId="47" fillId="24" borderId="0" xfId="0" applyNumberFormat="1" applyFont="1" applyFill="1" applyAlignment="1">
      <alignment horizontal="center" vertical="center" wrapText="1"/>
    </xf>
    <xf numFmtId="0" fontId="47" fillId="24" borderId="0" xfId="0" applyFont="1" applyFill="1" applyAlignment="1">
      <alignment horizontal="left" wrapText="1"/>
    </xf>
    <xf numFmtId="195" fontId="47" fillId="24" borderId="0" xfId="0" applyNumberFormat="1" applyFont="1" applyFill="1" applyAlignment="1">
      <alignment horizontal="left" wrapText="1"/>
    </xf>
    <xf numFmtId="0" fontId="46" fillId="24" borderId="0" xfId="0" applyFont="1" applyFill="1" applyAlignment="1">
      <alignment horizontal="left" vertical="top" wrapText="1"/>
    </xf>
    <xf numFmtId="0" fontId="47" fillId="24" borderId="0" xfId="0" applyFont="1" applyFill="1" applyAlignment="1">
      <alignment horizontal="center" vertical="top"/>
    </xf>
    <xf numFmtId="0" fontId="47" fillId="24" borderId="0" xfId="0" applyFont="1" applyFill="1" applyAlignment="1">
      <alignment horizontal="left" vertical="top"/>
    </xf>
    <xf numFmtId="197" fontId="47" fillId="24" borderId="0" xfId="0" applyNumberFormat="1" applyFont="1" applyFill="1" applyAlignment="1">
      <alignment horizontal="left" vertical="top"/>
    </xf>
    <xf numFmtId="0" fontId="0" fillId="24" borderId="62" xfId="0" applyFill="1" applyBorder="1"/>
    <xf numFmtId="0" fontId="0" fillId="24" borderId="63" xfId="0" applyFill="1" applyBorder="1" applyAlignment="1">
      <alignment wrapText="1"/>
    </xf>
    <xf numFmtId="0" fontId="0" fillId="24" borderId="63" xfId="0" applyFill="1" applyBorder="1"/>
    <xf numFmtId="0" fontId="0" fillId="24" borderId="64" xfId="0" applyFill="1" applyBorder="1"/>
    <xf numFmtId="0" fontId="0" fillId="0" borderId="63" xfId="0" applyBorder="1"/>
    <xf numFmtId="0" fontId="0" fillId="0" borderId="19" xfId="0" applyBorder="1"/>
    <xf numFmtId="0" fontId="43" fillId="0" borderId="0" xfId="0" applyFont="1" applyAlignment="1">
      <alignment horizontal="center" vertical="center" wrapText="1"/>
    </xf>
    <xf numFmtId="44" fontId="43" fillId="0" borderId="0" xfId="0" applyNumberFormat="1" applyFont="1" applyAlignment="1">
      <alignment horizontal="center" vertical="center" wrapText="1"/>
    </xf>
    <xf numFmtId="0" fontId="49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44" fontId="42" fillId="0" borderId="16" xfId="252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38" fillId="24" borderId="0" xfId="88" applyFont="1" applyFill="1" applyAlignment="1">
      <alignment horizontal="left" wrapText="1"/>
    </xf>
    <xf numFmtId="0" fontId="43" fillId="0" borderId="16" xfId="0" applyFont="1" applyBorder="1" applyAlignment="1">
      <alignment horizontal="center" vertical="center" wrapText="1"/>
    </xf>
    <xf numFmtId="44" fontId="42" fillId="0" borderId="17" xfId="252" applyFont="1" applyBorder="1" applyAlignment="1">
      <alignment horizontal="center" vertical="center" wrapText="1"/>
    </xf>
    <xf numFmtId="44" fontId="42" fillId="0" borderId="18" xfId="252" applyFont="1" applyBorder="1" applyAlignment="1">
      <alignment horizontal="center" vertical="center" wrapText="1"/>
    </xf>
    <xf numFmtId="0" fontId="39" fillId="0" borderId="11" xfId="128" applyFont="1" applyBorder="1" applyAlignment="1">
      <alignment horizontal="center"/>
    </xf>
    <xf numFmtId="0" fontId="39" fillId="0" borderId="0" xfId="128" applyFont="1" applyAlignment="1">
      <alignment horizontal="center"/>
    </xf>
    <xf numFmtId="0" fontId="39" fillId="0" borderId="12" xfId="128" applyFont="1" applyBorder="1" applyAlignment="1">
      <alignment horizontal="center"/>
    </xf>
    <xf numFmtId="0" fontId="38" fillId="0" borderId="32" xfId="88" applyFont="1" applyBorder="1" applyAlignment="1">
      <alignment horizontal="center"/>
    </xf>
    <xf numFmtId="0" fontId="38" fillId="0" borderId="27" xfId="88" applyFont="1" applyBorder="1" applyAlignment="1">
      <alignment horizontal="center"/>
    </xf>
    <xf numFmtId="0" fontId="38" fillId="0" borderId="28" xfId="88" applyFont="1" applyBorder="1" applyAlignment="1">
      <alignment horizontal="center"/>
    </xf>
    <xf numFmtId="0" fontId="38" fillId="0" borderId="11" xfId="128" applyFont="1" applyBorder="1" applyAlignment="1">
      <alignment horizontal="center"/>
    </xf>
    <xf numFmtId="0" fontId="38" fillId="0" borderId="0" xfId="128" applyFont="1" applyAlignment="1">
      <alignment horizontal="center"/>
    </xf>
    <xf numFmtId="0" fontId="38" fillId="0" borderId="12" xfId="128" applyFont="1" applyBorder="1" applyAlignment="1">
      <alignment horizontal="center"/>
    </xf>
    <xf numFmtId="0" fontId="38" fillId="24" borderId="0" xfId="88" applyFont="1" applyFill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45" fillId="24" borderId="13" xfId="0" applyFont="1" applyFill="1" applyBorder="1" applyAlignment="1">
      <alignment horizontal="center" vertical="top" wrapText="1"/>
    </xf>
    <xf numFmtId="0" fontId="45" fillId="24" borderId="14" xfId="0" applyFont="1" applyFill="1" applyBorder="1" applyAlignment="1">
      <alignment horizontal="center" vertical="top" wrapText="1"/>
    </xf>
    <xf numFmtId="0" fontId="45" fillId="24" borderId="15" xfId="0" applyFont="1" applyFill="1" applyBorder="1" applyAlignment="1">
      <alignment horizontal="center" vertical="top" wrapText="1"/>
    </xf>
    <xf numFmtId="0" fontId="45" fillId="24" borderId="36" xfId="0" applyFont="1" applyFill="1" applyBorder="1" applyAlignment="1">
      <alignment horizontal="center" vertical="top" wrapText="1"/>
    </xf>
    <xf numFmtId="0" fontId="45" fillId="24" borderId="37" xfId="0" applyFont="1" applyFill="1" applyBorder="1" applyAlignment="1">
      <alignment horizontal="center" vertical="top" wrapText="1"/>
    </xf>
    <xf numFmtId="0" fontId="45" fillId="24" borderId="38" xfId="0" applyFont="1" applyFill="1" applyBorder="1" applyAlignment="1">
      <alignment horizontal="center" vertical="top" wrapText="1"/>
    </xf>
    <xf numFmtId="0" fontId="45" fillId="24" borderId="26" xfId="0" applyFont="1" applyFill="1" applyBorder="1" applyAlignment="1">
      <alignment horizontal="center" vertical="top" wrapText="1"/>
    </xf>
    <xf numFmtId="0" fontId="45" fillId="24" borderId="25" xfId="0" applyFont="1" applyFill="1" applyBorder="1" applyAlignment="1">
      <alignment horizontal="center" vertical="top" wrapText="1"/>
    </xf>
    <xf numFmtId="0" fontId="45" fillId="24" borderId="24" xfId="0" applyFont="1" applyFill="1" applyBorder="1" applyAlignment="1">
      <alignment horizontal="center" vertical="top" wrapText="1"/>
    </xf>
    <xf numFmtId="0" fontId="38" fillId="24" borderId="32" xfId="88" applyFont="1" applyFill="1" applyBorder="1" applyAlignment="1">
      <alignment horizontal="center"/>
    </xf>
    <xf numFmtId="0" fontId="38" fillId="24" borderId="27" xfId="88" applyFont="1" applyFill="1" applyBorder="1" applyAlignment="1">
      <alignment horizontal="center"/>
    </xf>
    <xf numFmtId="0" fontId="38" fillId="24" borderId="61" xfId="88" applyFont="1" applyFill="1" applyBorder="1" applyAlignment="1">
      <alignment horizontal="center"/>
    </xf>
    <xf numFmtId="0" fontId="39" fillId="24" borderId="11" xfId="128" applyFont="1" applyFill="1" applyBorder="1" applyAlignment="1">
      <alignment horizontal="center"/>
    </xf>
    <xf numFmtId="0" fontId="39" fillId="24" borderId="0" xfId="128" applyFont="1" applyFill="1" applyAlignment="1">
      <alignment horizontal="center"/>
    </xf>
    <xf numFmtId="0" fontId="39" fillId="24" borderId="12" xfId="128" applyFont="1" applyFill="1" applyBorder="1" applyAlignment="1">
      <alignment horizontal="center"/>
    </xf>
    <xf numFmtId="0" fontId="38" fillId="24" borderId="11" xfId="128" applyFont="1" applyFill="1" applyBorder="1" applyAlignment="1">
      <alignment horizontal="center"/>
    </xf>
    <xf numFmtId="0" fontId="38" fillId="24" borderId="0" xfId="128" applyFont="1" applyFill="1" applyAlignment="1">
      <alignment horizontal="center"/>
    </xf>
    <xf numFmtId="0" fontId="38" fillId="24" borderId="12" xfId="128" applyFont="1" applyFill="1" applyBorder="1" applyAlignment="1">
      <alignment horizontal="center"/>
    </xf>
    <xf numFmtId="0" fontId="45" fillId="24" borderId="65" xfId="0" applyFont="1" applyFill="1" applyBorder="1" applyAlignment="1">
      <alignment horizontal="right" vertical="top" wrapText="1"/>
    </xf>
    <xf numFmtId="0" fontId="45" fillId="24" borderId="66" xfId="0" applyFont="1" applyFill="1" applyBorder="1" applyAlignment="1">
      <alignment horizontal="right" vertical="top" wrapText="1"/>
    </xf>
  </cellXfs>
  <cellStyles count="257">
    <cellStyle name="20% - Énfasis1 2" xfId="1" xr:uid="{00000000-0005-0000-0000-000000000000}"/>
    <cellStyle name="20% - Énfasis1 3" xfId="133" xr:uid="{00000000-0005-0000-0000-000001000000}"/>
    <cellStyle name="20% - Énfasis2 2" xfId="2" xr:uid="{00000000-0005-0000-0000-000002000000}"/>
    <cellStyle name="20% - Énfasis2 3" xfId="134" xr:uid="{00000000-0005-0000-0000-000003000000}"/>
    <cellStyle name="20% - Énfasis3 2" xfId="3" xr:uid="{00000000-0005-0000-0000-000004000000}"/>
    <cellStyle name="20% - Énfasis3 3" xfId="135" xr:uid="{00000000-0005-0000-0000-000005000000}"/>
    <cellStyle name="20% - Énfasis4 2" xfId="4" xr:uid="{00000000-0005-0000-0000-000006000000}"/>
    <cellStyle name="20% - Énfasis4 3" xfId="136" xr:uid="{00000000-0005-0000-0000-000007000000}"/>
    <cellStyle name="20% - Énfasis5 2" xfId="5" xr:uid="{00000000-0005-0000-0000-000008000000}"/>
    <cellStyle name="20% - Énfasis5 3" xfId="137" xr:uid="{00000000-0005-0000-0000-000009000000}"/>
    <cellStyle name="20% - Énfasis6 2" xfId="6" xr:uid="{00000000-0005-0000-0000-00000A000000}"/>
    <cellStyle name="20% - Énfasis6 3" xfId="138" xr:uid="{00000000-0005-0000-0000-00000B000000}"/>
    <cellStyle name="40% - Énfasis1 2" xfId="7" xr:uid="{00000000-0005-0000-0000-00000C000000}"/>
    <cellStyle name="40% - Énfasis1 3" xfId="139" xr:uid="{00000000-0005-0000-0000-00000D000000}"/>
    <cellStyle name="40% - Énfasis2 2" xfId="8" xr:uid="{00000000-0005-0000-0000-00000E000000}"/>
    <cellStyle name="40% - Énfasis2 3" xfId="140" xr:uid="{00000000-0005-0000-0000-00000F000000}"/>
    <cellStyle name="40% - Énfasis3 2" xfId="9" xr:uid="{00000000-0005-0000-0000-000010000000}"/>
    <cellStyle name="40% - Énfasis3 3" xfId="141" xr:uid="{00000000-0005-0000-0000-000011000000}"/>
    <cellStyle name="40% - Énfasis4 2" xfId="10" xr:uid="{00000000-0005-0000-0000-000012000000}"/>
    <cellStyle name="40% - Énfasis4 3" xfId="142" xr:uid="{00000000-0005-0000-0000-000013000000}"/>
    <cellStyle name="40% - Énfasis5 2" xfId="11" xr:uid="{00000000-0005-0000-0000-000014000000}"/>
    <cellStyle name="40% - Énfasis5 3" xfId="143" xr:uid="{00000000-0005-0000-0000-000015000000}"/>
    <cellStyle name="40% - Énfasis6 2" xfId="12" xr:uid="{00000000-0005-0000-0000-000016000000}"/>
    <cellStyle name="40% - Énfasis6 3" xfId="144" xr:uid="{00000000-0005-0000-0000-000017000000}"/>
    <cellStyle name="60% - Énfasis1 2" xfId="13" xr:uid="{00000000-0005-0000-0000-000018000000}"/>
    <cellStyle name="60% - Énfasis1 3" xfId="145" xr:uid="{00000000-0005-0000-0000-000019000000}"/>
    <cellStyle name="60% - Énfasis2 2" xfId="14" xr:uid="{00000000-0005-0000-0000-00001A000000}"/>
    <cellStyle name="60% - Énfasis2 3" xfId="146" xr:uid="{00000000-0005-0000-0000-00001B000000}"/>
    <cellStyle name="60% - Énfasis3 2" xfId="15" xr:uid="{00000000-0005-0000-0000-00001C000000}"/>
    <cellStyle name="60% - Énfasis3 3" xfId="147" xr:uid="{00000000-0005-0000-0000-00001D000000}"/>
    <cellStyle name="60% - Énfasis4 2" xfId="16" xr:uid="{00000000-0005-0000-0000-00001E000000}"/>
    <cellStyle name="60% - Énfasis4 3" xfId="148" xr:uid="{00000000-0005-0000-0000-00001F000000}"/>
    <cellStyle name="60% - Énfasis5 2" xfId="17" xr:uid="{00000000-0005-0000-0000-000020000000}"/>
    <cellStyle name="60% - Énfasis5 3" xfId="149" xr:uid="{00000000-0005-0000-0000-000021000000}"/>
    <cellStyle name="60% - Énfasis6 2" xfId="18" xr:uid="{00000000-0005-0000-0000-000022000000}"/>
    <cellStyle name="60% - Énfasis6 3" xfId="150" xr:uid="{00000000-0005-0000-0000-000023000000}"/>
    <cellStyle name="Buena 2" xfId="19" xr:uid="{00000000-0005-0000-0000-000024000000}"/>
    <cellStyle name="Buena 3" xfId="151" xr:uid="{00000000-0005-0000-0000-000025000000}"/>
    <cellStyle name="Cálculo 2" xfId="20" xr:uid="{00000000-0005-0000-0000-000026000000}"/>
    <cellStyle name="Cálculo 3" xfId="152" xr:uid="{00000000-0005-0000-0000-000027000000}"/>
    <cellStyle name="Cancel" xfId="153" xr:uid="{00000000-0005-0000-0000-000028000000}"/>
    <cellStyle name="Celda de comprobación 2" xfId="21" xr:uid="{00000000-0005-0000-0000-000029000000}"/>
    <cellStyle name="Celda de comprobación 3" xfId="154" xr:uid="{00000000-0005-0000-0000-00002A000000}"/>
    <cellStyle name="Celda vinculada 2" xfId="22" xr:uid="{00000000-0005-0000-0000-00002B000000}"/>
    <cellStyle name="Celda vinculada 3" xfId="155" xr:uid="{00000000-0005-0000-0000-00002C000000}"/>
    <cellStyle name="CIENTOS" xfId="156" xr:uid="{00000000-0005-0000-0000-00002D000000}"/>
    <cellStyle name="CIENTOS 2" xfId="157" xr:uid="{00000000-0005-0000-0000-00002E000000}"/>
    <cellStyle name="CIENTOS 2D" xfId="158" xr:uid="{00000000-0005-0000-0000-00002F000000}"/>
    <cellStyle name="CIENTOS 2D 2" xfId="159" xr:uid="{00000000-0005-0000-0000-000030000000}"/>
    <cellStyle name="CIENTOS 2D_PRESUPUESTO FASE III ABR-2015 Rev3" xfId="160" xr:uid="{00000000-0005-0000-0000-000031000000}"/>
    <cellStyle name="CIENTOS 3D" xfId="161" xr:uid="{00000000-0005-0000-0000-000032000000}"/>
    <cellStyle name="CIENTOS 3D 2" xfId="162" xr:uid="{00000000-0005-0000-0000-000033000000}"/>
    <cellStyle name="CIENTOS 3D_PRESUPUESTO FASE III ABR-2015 Rev3" xfId="163" xr:uid="{00000000-0005-0000-0000-000034000000}"/>
    <cellStyle name="CIENTOS 4D" xfId="164" xr:uid="{00000000-0005-0000-0000-000035000000}"/>
    <cellStyle name="CIENTOS 4D 2" xfId="165" xr:uid="{00000000-0005-0000-0000-000036000000}"/>
    <cellStyle name="CIENTOS 4D_PRESUPUESTO FASE III ABR-2015 Rev3" xfId="166" xr:uid="{00000000-0005-0000-0000-000037000000}"/>
    <cellStyle name="CIENTOS_CantidadesGirardota" xfId="167" xr:uid="{00000000-0005-0000-0000-000038000000}"/>
    <cellStyle name="Comma" xfId="168" xr:uid="{00000000-0005-0000-0000-000039000000}"/>
    <cellStyle name="Comma0" xfId="169" xr:uid="{00000000-0005-0000-0000-00003A000000}"/>
    <cellStyle name="Currency" xfId="170" xr:uid="{00000000-0005-0000-0000-00003B000000}"/>
    <cellStyle name="Currency0" xfId="171" xr:uid="{00000000-0005-0000-0000-00003C000000}"/>
    <cellStyle name="Date" xfId="172" xr:uid="{00000000-0005-0000-0000-00003D000000}"/>
    <cellStyle name="Encabezado 4 2" xfId="23" xr:uid="{00000000-0005-0000-0000-00003E000000}"/>
    <cellStyle name="Encabezado 4 3" xfId="173" xr:uid="{00000000-0005-0000-0000-00003F000000}"/>
    <cellStyle name="Énfasis1 2" xfId="24" xr:uid="{00000000-0005-0000-0000-000040000000}"/>
    <cellStyle name="Énfasis1 3" xfId="174" xr:uid="{00000000-0005-0000-0000-000041000000}"/>
    <cellStyle name="Énfasis2 2" xfId="25" xr:uid="{00000000-0005-0000-0000-000042000000}"/>
    <cellStyle name="Énfasis2 3" xfId="175" xr:uid="{00000000-0005-0000-0000-000043000000}"/>
    <cellStyle name="Énfasis3 2" xfId="26" xr:uid="{00000000-0005-0000-0000-000044000000}"/>
    <cellStyle name="Énfasis3 3" xfId="176" xr:uid="{00000000-0005-0000-0000-000045000000}"/>
    <cellStyle name="Énfasis4 2" xfId="27" xr:uid="{00000000-0005-0000-0000-000046000000}"/>
    <cellStyle name="Énfasis4 3" xfId="177" xr:uid="{00000000-0005-0000-0000-000047000000}"/>
    <cellStyle name="Énfasis5 2" xfId="28" xr:uid="{00000000-0005-0000-0000-000048000000}"/>
    <cellStyle name="Énfasis5 3" xfId="178" xr:uid="{00000000-0005-0000-0000-000049000000}"/>
    <cellStyle name="Énfasis6 2" xfId="29" xr:uid="{00000000-0005-0000-0000-00004A000000}"/>
    <cellStyle name="Énfasis6 3" xfId="179" xr:uid="{00000000-0005-0000-0000-00004B000000}"/>
    <cellStyle name="Entrada 2" xfId="30" xr:uid="{00000000-0005-0000-0000-00004C000000}"/>
    <cellStyle name="Entrada 3" xfId="180" xr:uid="{00000000-0005-0000-0000-00004D000000}"/>
    <cellStyle name="Estilo 1" xfId="31" xr:uid="{00000000-0005-0000-0000-00004E000000}"/>
    <cellStyle name="Euro" xfId="32" xr:uid="{00000000-0005-0000-0000-00004F000000}"/>
    <cellStyle name="F2" xfId="181" xr:uid="{00000000-0005-0000-0000-000050000000}"/>
    <cellStyle name="F3" xfId="182" xr:uid="{00000000-0005-0000-0000-000051000000}"/>
    <cellStyle name="F4" xfId="183" xr:uid="{00000000-0005-0000-0000-000052000000}"/>
    <cellStyle name="F5" xfId="184" xr:uid="{00000000-0005-0000-0000-000053000000}"/>
    <cellStyle name="F6" xfId="185" xr:uid="{00000000-0005-0000-0000-000054000000}"/>
    <cellStyle name="F7" xfId="186" xr:uid="{00000000-0005-0000-0000-000055000000}"/>
    <cellStyle name="F8" xfId="187" xr:uid="{00000000-0005-0000-0000-000056000000}"/>
    <cellStyle name="Fixed" xfId="188" xr:uid="{00000000-0005-0000-0000-000057000000}"/>
    <cellStyle name="Heading 1" xfId="189" xr:uid="{00000000-0005-0000-0000-000058000000}"/>
    <cellStyle name="Heading 2" xfId="190" xr:uid="{00000000-0005-0000-0000-000059000000}"/>
    <cellStyle name="Heading1" xfId="191" xr:uid="{00000000-0005-0000-0000-00005A000000}"/>
    <cellStyle name="Heading2" xfId="192" xr:uid="{00000000-0005-0000-0000-00005B000000}"/>
    <cellStyle name="Incorrecto 2" xfId="33" xr:uid="{00000000-0005-0000-0000-00005D000000}"/>
    <cellStyle name="Incorrecto 3" xfId="193" xr:uid="{00000000-0005-0000-0000-00005E000000}"/>
    <cellStyle name="MILE DE MILLONES" xfId="194" xr:uid="{00000000-0005-0000-0000-00005F000000}"/>
    <cellStyle name="MILE DE MILLONES 2" xfId="195" xr:uid="{00000000-0005-0000-0000-000060000000}"/>
    <cellStyle name="MILE DE MILLONES_PRESUPUESTO FASE III ABR-2015 Rev3" xfId="196" xr:uid="{00000000-0005-0000-0000-000061000000}"/>
    <cellStyle name="MILES" xfId="197" xr:uid="{00000000-0005-0000-0000-000062000000}"/>
    <cellStyle name="MILES 2" xfId="198" xr:uid="{00000000-0005-0000-0000-000063000000}"/>
    <cellStyle name="Millares" xfId="34" builtinId="3"/>
    <cellStyle name="Millares [2]" xfId="35" xr:uid="{00000000-0005-0000-0000-000065000000}"/>
    <cellStyle name="Millares [2] 2" xfId="199" xr:uid="{00000000-0005-0000-0000-000066000000}"/>
    <cellStyle name="Millares 10" xfId="36" xr:uid="{00000000-0005-0000-0000-000067000000}"/>
    <cellStyle name="Millares 10 2" xfId="37" xr:uid="{00000000-0005-0000-0000-000068000000}"/>
    <cellStyle name="Millares 11" xfId="38" xr:uid="{00000000-0005-0000-0000-000069000000}"/>
    <cellStyle name="Millares 11 2" xfId="200" xr:uid="{00000000-0005-0000-0000-00006A000000}"/>
    <cellStyle name="Millares 12" xfId="123" xr:uid="{00000000-0005-0000-0000-00006B000000}"/>
    <cellStyle name="Millares 13" xfId="131" xr:uid="{00000000-0005-0000-0000-00006C000000}"/>
    <cellStyle name="Millares 2" xfId="39" xr:uid="{00000000-0005-0000-0000-00006D000000}"/>
    <cellStyle name="Millares 2 2" xfId="40" xr:uid="{00000000-0005-0000-0000-00006E000000}"/>
    <cellStyle name="Millares 2 3" xfId="41" xr:uid="{00000000-0005-0000-0000-00006F000000}"/>
    <cellStyle name="Millares 2 4" xfId="201" xr:uid="{00000000-0005-0000-0000-000070000000}"/>
    <cellStyle name="Millares 2 5" xfId="42" xr:uid="{00000000-0005-0000-0000-000071000000}"/>
    <cellStyle name="Millares 2_APU´S_NO_PREVISTOS (1)" xfId="202" xr:uid="{00000000-0005-0000-0000-000072000000}"/>
    <cellStyle name="Millares 3" xfId="43" xr:uid="{00000000-0005-0000-0000-000073000000}"/>
    <cellStyle name="Millares 3 2" xfId="44" xr:uid="{00000000-0005-0000-0000-000074000000}"/>
    <cellStyle name="Millares 3 3" xfId="45" xr:uid="{00000000-0005-0000-0000-000075000000}"/>
    <cellStyle name="Millares 3 4" xfId="46" xr:uid="{00000000-0005-0000-0000-000076000000}"/>
    <cellStyle name="Millares 3 5" xfId="47" xr:uid="{00000000-0005-0000-0000-000077000000}"/>
    <cellStyle name="Millares 4" xfId="48" xr:uid="{00000000-0005-0000-0000-000078000000}"/>
    <cellStyle name="Millares 4 2" xfId="49" xr:uid="{00000000-0005-0000-0000-000079000000}"/>
    <cellStyle name="Millares 4 3" xfId="203" xr:uid="{00000000-0005-0000-0000-00007A000000}"/>
    <cellStyle name="Millares 4_APU´S_NO_PREVISTOS (1)" xfId="204" xr:uid="{00000000-0005-0000-0000-00007B000000}"/>
    <cellStyle name="Millares 5" xfId="50" xr:uid="{00000000-0005-0000-0000-00007C000000}"/>
    <cellStyle name="Millares 5 2" xfId="205" xr:uid="{00000000-0005-0000-0000-00007D000000}"/>
    <cellStyle name="Millares 6" xfId="51" xr:uid="{00000000-0005-0000-0000-00007E000000}"/>
    <cellStyle name="Millares 6 2" xfId="52" xr:uid="{00000000-0005-0000-0000-00007F000000}"/>
    <cellStyle name="Millares 7" xfId="53" xr:uid="{00000000-0005-0000-0000-000080000000}"/>
    <cellStyle name="Millares 7 2" xfId="54" xr:uid="{00000000-0005-0000-0000-000081000000}"/>
    <cellStyle name="Millares 7 2 2" xfId="55" xr:uid="{00000000-0005-0000-0000-000082000000}"/>
    <cellStyle name="Millares 8" xfId="56" xr:uid="{00000000-0005-0000-0000-000083000000}"/>
    <cellStyle name="Millares 8 2" xfId="57" xr:uid="{00000000-0005-0000-0000-000084000000}"/>
    <cellStyle name="Millares 9" xfId="58" xr:uid="{00000000-0005-0000-0000-000085000000}"/>
    <cellStyle name="Millares 9 2" xfId="59" xr:uid="{00000000-0005-0000-0000-000086000000}"/>
    <cellStyle name="MILLONES" xfId="206" xr:uid="{00000000-0005-0000-0000-000088000000}"/>
    <cellStyle name="MILLONES 2" xfId="207" xr:uid="{00000000-0005-0000-0000-000089000000}"/>
    <cellStyle name="MILLONES_PRESUPUESTO FASE III ABR-2015 Rev3" xfId="208" xr:uid="{00000000-0005-0000-0000-00008A000000}"/>
    <cellStyle name="Moneda" xfId="252" builtinId="4"/>
    <cellStyle name="Moneda 10 2" xfId="60" xr:uid="{00000000-0005-0000-0000-00008B000000}"/>
    <cellStyle name="Moneda 2" xfId="61" xr:uid="{00000000-0005-0000-0000-00008C000000}"/>
    <cellStyle name="Moneda 2 10" xfId="209" xr:uid="{00000000-0005-0000-0000-00008D000000}"/>
    <cellStyle name="Moneda 2 11" xfId="210" xr:uid="{00000000-0005-0000-0000-00008E000000}"/>
    <cellStyle name="Moneda 2 12" xfId="211" xr:uid="{00000000-0005-0000-0000-00008F000000}"/>
    <cellStyle name="Moneda 2 2" xfId="62" xr:uid="{00000000-0005-0000-0000-000090000000}"/>
    <cellStyle name="Moneda 2 2 2" xfId="63" xr:uid="{00000000-0005-0000-0000-000091000000}"/>
    <cellStyle name="Moneda 2 2 2 2" xfId="64" xr:uid="{00000000-0005-0000-0000-000092000000}"/>
    <cellStyle name="Moneda 2 2 2 2 2" xfId="127" xr:uid="{00000000-0005-0000-0000-000093000000}"/>
    <cellStyle name="Moneda 2 2 3" xfId="65" xr:uid="{00000000-0005-0000-0000-000094000000}"/>
    <cellStyle name="Moneda 2 2 4" xfId="66" xr:uid="{00000000-0005-0000-0000-000095000000}"/>
    <cellStyle name="Moneda 2 2 5" xfId="67" xr:uid="{00000000-0005-0000-0000-000096000000}"/>
    <cellStyle name="Moneda 2 2_APU´S_NO_PREVISTOS (1)" xfId="212" xr:uid="{00000000-0005-0000-0000-000097000000}"/>
    <cellStyle name="Moneda 2 3" xfId="68" xr:uid="{00000000-0005-0000-0000-000098000000}"/>
    <cellStyle name="Moneda 2 4" xfId="213" xr:uid="{00000000-0005-0000-0000-000099000000}"/>
    <cellStyle name="Moneda 2 5" xfId="214" xr:uid="{00000000-0005-0000-0000-00009A000000}"/>
    <cellStyle name="Moneda 2 6" xfId="215" xr:uid="{00000000-0005-0000-0000-00009B000000}"/>
    <cellStyle name="Moneda 2 7" xfId="216" xr:uid="{00000000-0005-0000-0000-00009C000000}"/>
    <cellStyle name="Moneda 2 8" xfId="217" xr:uid="{00000000-0005-0000-0000-00009D000000}"/>
    <cellStyle name="Moneda 2 9" xfId="218" xr:uid="{00000000-0005-0000-0000-00009E000000}"/>
    <cellStyle name="Moneda 2_APU´S_NO_PREVISTOS (1)" xfId="219" xr:uid="{00000000-0005-0000-0000-00009F000000}"/>
    <cellStyle name="Moneda 3" xfId="69" xr:uid="{00000000-0005-0000-0000-0000A0000000}"/>
    <cellStyle name="Moneda 4" xfId="220" xr:uid="{00000000-0005-0000-0000-0000A1000000}"/>
    <cellStyle name="Moneda 5" xfId="253" xr:uid="{CC95D24E-0E56-42E5-A800-0DB696FA5E3A}"/>
    <cellStyle name="Moneda 6" xfId="255" xr:uid="{BF373057-44A6-42B4-9D69-867C3D3D945F}"/>
    <cellStyle name="Monetario0" xfId="221" xr:uid="{00000000-0005-0000-0000-0000A2000000}"/>
    <cellStyle name="Neutral" xfId="70" builtinId="28" customBuiltin="1"/>
    <cellStyle name="Neutral 2" xfId="71" xr:uid="{00000000-0005-0000-0000-0000A4000000}"/>
    <cellStyle name="Neutral 3" xfId="222" xr:uid="{00000000-0005-0000-0000-0000A5000000}"/>
    <cellStyle name="No. punto" xfId="223" xr:uid="{00000000-0005-0000-0000-0000A6000000}"/>
    <cellStyle name="No. punto 2" xfId="224" xr:uid="{00000000-0005-0000-0000-0000A7000000}"/>
    <cellStyle name="Normal" xfId="0" builtinId="0"/>
    <cellStyle name="Normal 2" xfId="72" xr:uid="{00000000-0005-0000-0000-0000A9000000}"/>
    <cellStyle name="Normal 2 10" xfId="73" xr:uid="{00000000-0005-0000-0000-0000AA000000}"/>
    <cellStyle name="Normal 2 10 2" xfId="74" xr:uid="{00000000-0005-0000-0000-0000AB000000}"/>
    <cellStyle name="Normal 2 10 2 2" xfId="132" xr:uid="{00000000-0005-0000-0000-0000AC000000}"/>
    <cellStyle name="Normal 2 10 3" xfId="124" xr:uid="{00000000-0005-0000-0000-0000AD000000}"/>
    <cellStyle name="Normal 2 11" xfId="75" xr:uid="{00000000-0005-0000-0000-0000AE000000}"/>
    <cellStyle name="Normal 2 12" xfId="76" xr:uid="{00000000-0005-0000-0000-0000AF000000}"/>
    <cellStyle name="Normal 2 13" xfId="77" xr:uid="{00000000-0005-0000-0000-0000B0000000}"/>
    <cellStyle name="Normal 2 2" xfId="78" xr:uid="{00000000-0005-0000-0000-0000B1000000}"/>
    <cellStyle name="Normal 2 2 2" xfId="225" xr:uid="{00000000-0005-0000-0000-0000B2000000}"/>
    <cellStyle name="Normal 2 2 3" xfId="226" xr:uid="{00000000-0005-0000-0000-0000B3000000}"/>
    <cellStyle name="Normal 2 3" xfId="79" xr:uid="{00000000-0005-0000-0000-0000B4000000}"/>
    <cellStyle name="Normal 2 3 2" xfId="227" xr:uid="{00000000-0005-0000-0000-0000B5000000}"/>
    <cellStyle name="Normal 2 4" xfId="80" xr:uid="{00000000-0005-0000-0000-0000B6000000}"/>
    <cellStyle name="Normal 2 5" xfId="81" xr:uid="{00000000-0005-0000-0000-0000B7000000}"/>
    <cellStyle name="Normal 2 6" xfId="82" xr:uid="{00000000-0005-0000-0000-0000B8000000}"/>
    <cellStyle name="Normal 2 7" xfId="83" xr:uid="{00000000-0005-0000-0000-0000B9000000}"/>
    <cellStyle name="Normal 2 8" xfId="84" xr:uid="{00000000-0005-0000-0000-0000BA000000}"/>
    <cellStyle name="Normal 2 9" xfId="85" xr:uid="{00000000-0005-0000-0000-0000BB000000}"/>
    <cellStyle name="Normal 2_APU NO PREVISTOS MTTO" xfId="86" xr:uid="{00000000-0005-0000-0000-0000BC000000}"/>
    <cellStyle name="Normal 29" xfId="87" xr:uid="{00000000-0005-0000-0000-0000BD000000}"/>
    <cellStyle name="Normal 3" xfId="88" xr:uid="{00000000-0005-0000-0000-0000BE000000}"/>
    <cellStyle name="Normal 3 11" xfId="128" xr:uid="{00000000-0005-0000-0000-0000BF000000}"/>
    <cellStyle name="Normal 3 2" xfId="89" xr:uid="{00000000-0005-0000-0000-0000C0000000}"/>
    <cellStyle name="Normal 3 2 2" xfId="126" xr:uid="{00000000-0005-0000-0000-0000C1000000}"/>
    <cellStyle name="Normal 3 3" xfId="228" xr:uid="{00000000-0005-0000-0000-0000C2000000}"/>
    <cellStyle name="Normal 3_APU´S_NO_PREVISTOS (1)" xfId="229" xr:uid="{00000000-0005-0000-0000-0000C3000000}"/>
    <cellStyle name="Normal 4" xfId="90" xr:uid="{00000000-0005-0000-0000-0000C4000000}"/>
    <cellStyle name="Normal 4 2" xfId="91" xr:uid="{00000000-0005-0000-0000-0000C5000000}"/>
    <cellStyle name="Normal 4 2 2" xfId="230" xr:uid="{00000000-0005-0000-0000-0000C6000000}"/>
    <cellStyle name="Normal 5" xfId="130" xr:uid="{00000000-0005-0000-0000-0000C7000000}"/>
    <cellStyle name="Normal 6" xfId="231" xr:uid="{00000000-0005-0000-0000-0000C8000000}"/>
    <cellStyle name="Normal 6 2" xfId="232" xr:uid="{00000000-0005-0000-0000-0000C9000000}"/>
    <cellStyle name="Normal 7" xfId="233" xr:uid="{00000000-0005-0000-0000-0000CA000000}"/>
    <cellStyle name="Normal 8" xfId="234" xr:uid="{00000000-0005-0000-0000-0000CB000000}"/>
    <cellStyle name="Normal 9" xfId="235" xr:uid="{00000000-0005-0000-0000-0000CC000000}"/>
    <cellStyle name="Normal 9 2" xfId="129" xr:uid="{00000000-0005-0000-0000-0000CD000000}"/>
    <cellStyle name="Normal_FORMULARIO EXPERIENCIA" xfId="254" xr:uid="{816CEDC0-540B-42A8-909F-0C414ED80D2E}"/>
    <cellStyle name="Notas 2" xfId="92" xr:uid="{00000000-0005-0000-0000-0000D0000000}"/>
    <cellStyle name="Notas 3" xfId="236" xr:uid="{00000000-0005-0000-0000-0000D1000000}"/>
    <cellStyle name="Percent" xfId="237" xr:uid="{00000000-0005-0000-0000-0000D2000000}"/>
    <cellStyle name="Porcentaje 2" xfId="238" xr:uid="{00000000-0005-0000-0000-0000D4000000}"/>
    <cellStyle name="Porcentaje 3" xfId="93" xr:uid="{00000000-0005-0000-0000-0000D5000000}"/>
    <cellStyle name="Porcentaje 4" xfId="239" xr:uid="{00000000-0005-0000-0000-0000D6000000}"/>
    <cellStyle name="Porcentaje 5" xfId="240" xr:uid="{00000000-0005-0000-0000-0000D7000000}"/>
    <cellStyle name="Porcentaje 5 2" xfId="241" xr:uid="{00000000-0005-0000-0000-0000D8000000}"/>
    <cellStyle name="Porcentual 2" xfId="94" xr:uid="{00000000-0005-0000-0000-0000D9000000}"/>
    <cellStyle name="Porcentual 2 10" xfId="95" xr:uid="{00000000-0005-0000-0000-0000DA000000}"/>
    <cellStyle name="Porcentual 2 10 2" xfId="96" xr:uid="{00000000-0005-0000-0000-0000DB000000}"/>
    <cellStyle name="Porcentual 2 11" xfId="97" xr:uid="{00000000-0005-0000-0000-0000DC000000}"/>
    <cellStyle name="Porcentual 2 12" xfId="98" xr:uid="{00000000-0005-0000-0000-0000DD000000}"/>
    <cellStyle name="Porcentual 2 13" xfId="256" xr:uid="{2BECBB41-CCD2-4412-9959-B9898D9485E7}"/>
    <cellStyle name="Porcentual 2 2" xfId="99" xr:uid="{00000000-0005-0000-0000-0000DE000000}"/>
    <cellStyle name="Porcentual 2 3" xfId="100" xr:uid="{00000000-0005-0000-0000-0000DF000000}"/>
    <cellStyle name="Porcentual 2 4" xfId="101" xr:uid="{00000000-0005-0000-0000-0000E0000000}"/>
    <cellStyle name="Porcentual 2 5" xfId="102" xr:uid="{00000000-0005-0000-0000-0000E1000000}"/>
    <cellStyle name="Porcentual 2 6" xfId="103" xr:uid="{00000000-0005-0000-0000-0000E2000000}"/>
    <cellStyle name="Porcentual 2 7" xfId="104" xr:uid="{00000000-0005-0000-0000-0000E3000000}"/>
    <cellStyle name="Porcentual 2 8" xfId="105" xr:uid="{00000000-0005-0000-0000-0000E4000000}"/>
    <cellStyle name="Porcentual 2 9" xfId="106" xr:uid="{00000000-0005-0000-0000-0000E5000000}"/>
    <cellStyle name="Porcentual 3" xfId="107" xr:uid="{00000000-0005-0000-0000-0000E6000000}"/>
    <cellStyle name="Porcentual 4" xfId="108" xr:uid="{00000000-0005-0000-0000-0000E7000000}"/>
    <cellStyle name="Porcentual 4 2" xfId="109" xr:uid="{00000000-0005-0000-0000-0000E8000000}"/>
    <cellStyle name="Porcentual 5" xfId="110" xr:uid="{00000000-0005-0000-0000-0000E9000000}"/>
    <cellStyle name="Porcentual 5 2" xfId="242" xr:uid="{00000000-0005-0000-0000-0000EA000000}"/>
    <cellStyle name="Porcentual 6" xfId="111" xr:uid="{00000000-0005-0000-0000-0000EB000000}"/>
    <cellStyle name="Porcentual 6 2" xfId="112" xr:uid="{00000000-0005-0000-0000-0000EC000000}"/>
    <cellStyle name="Porcentual 7" xfId="113" xr:uid="{00000000-0005-0000-0000-0000ED000000}"/>
    <cellStyle name="Porcentual 8" xfId="125" xr:uid="{00000000-0005-0000-0000-0000EE000000}"/>
    <cellStyle name="resaltado" xfId="243" xr:uid="{00000000-0005-0000-0000-0000EF000000}"/>
    <cellStyle name="Salida 2" xfId="114" xr:uid="{00000000-0005-0000-0000-0000F0000000}"/>
    <cellStyle name="Salida 3" xfId="244" xr:uid="{00000000-0005-0000-0000-0000F1000000}"/>
    <cellStyle name="Texto de advertencia 2" xfId="115" xr:uid="{00000000-0005-0000-0000-0000F2000000}"/>
    <cellStyle name="Texto de advertencia 3" xfId="245" xr:uid="{00000000-0005-0000-0000-0000F3000000}"/>
    <cellStyle name="Texto explicativo 2" xfId="116" xr:uid="{00000000-0005-0000-0000-0000F4000000}"/>
    <cellStyle name="Texto explicativo 3" xfId="246" xr:uid="{00000000-0005-0000-0000-0000F5000000}"/>
    <cellStyle name="Título 1 2" xfId="117" xr:uid="{00000000-0005-0000-0000-0000F6000000}"/>
    <cellStyle name="Título 1 3" xfId="247" xr:uid="{00000000-0005-0000-0000-0000F7000000}"/>
    <cellStyle name="Título 2 2" xfId="118" xr:uid="{00000000-0005-0000-0000-0000F8000000}"/>
    <cellStyle name="Título 2 3" xfId="248" xr:uid="{00000000-0005-0000-0000-0000F9000000}"/>
    <cellStyle name="Título 3 2" xfId="119" xr:uid="{00000000-0005-0000-0000-0000FA000000}"/>
    <cellStyle name="Título 3 3" xfId="249" xr:uid="{00000000-0005-0000-0000-0000FB000000}"/>
    <cellStyle name="Título 4" xfId="120" xr:uid="{00000000-0005-0000-0000-0000FC000000}"/>
    <cellStyle name="Título 5" xfId="250" xr:uid="{00000000-0005-0000-0000-0000FD000000}"/>
    <cellStyle name="Total" xfId="121" builtinId="25" customBuiltin="1"/>
    <cellStyle name="Total 2" xfId="122" xr:uid="{00000000-0005-0000-0000-0000FF000000}"/>
    <cellStyle name="Total 3" xfId="251" xr:uid="{00000000-0005-0000-0000-000000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customXml" Target="../customXml/item1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theme" Target="theme/theme1.xml"/><Relationship Id="rId119" Type="http://schemas.openxmlformats.org/officeDocument/2006/relationships/customXml" Target="../customXml/item2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customXml" Target="../customXml/item3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17\STIMA\7417st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William\Excel\WINDOWS\TEMP\EST07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GCOPME\COORDINACION%20MTO%20PLANTAS\Metalmec&#225;nica\Corrosi&#243;n\CORROSION\CORROSION\CONTRATA\INSPECTO\INSPECTO\2001\Pcr-108\PSI08500\LIQUIDACIONESPERSO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GCOPME\COORDINACION%20MTO%20PLANTAS\Metalmec&#225;nica\Corrosi&#243;n\CORROSION\CORROSION\CONTRATA\INSPECTO\INSPECTO\2001\Pcr-108\PSI08500\LIQUIDACIONESPERSO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75.177\VQ2008\Users\Laura\AppData\Local\Temp\SHARE\ESTIMA\P7020\PROYECTO\730\CAMBIOS\Z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SHARE\ESTIMA\P7020\PROYECTO\730\CAMBIOS\Z2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chaves/Desktop/NARI&#209;O/CONECTIVIDAD/EL%20EMPATE%20-%20LA%20UNION%20PR%2060+240%20al%20PR%2066+090/OBRA/BASE/PRESUPUESTO%20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%20%20aaInformaci&#243;n%20GRUPO%204/A%20MInformes%20Mensuales/Informe%20de%20estado%20vial%20ene/aCCIDENTES%20DE%201995%20-%20199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ZXPREPLIEGOS%20PUENTE%20ARMADA/PRESUP/ZPREPLIEGOS%20PUENTE%20ARMADA/OBRAS%20PUENTE%20ARMADA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PROYECTOS%20SMA%20&amp;%20SOL%202008-2012/Portafolio%20inscrito%20Fase%20III/1%20EXTRACCION/2%20MEJORAMIENTO%20DEL%20SISTEMA%20DE%20BOMBEO%20DE%20CRUDO%20(Bombas%20PCP)/Solicitud%20de%20Contratacion%20o%20Compras%20VFF%2006%20a%2008%20C%20LLANITO%20PCP.xls?83E91508" TargetMode="External"/><Relationship Id="rId1" Type="http://schemas.openxmlformats.org/officeDocument/2006/relationships/externalLinkPath" Target="file:///\\83E91508\Solicitud%20de%20Contratacion%20o%20Compras%20VFF%2006%20a%2008%20C%20LLANITO%20PC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Users/Administrador/Desktop/AMV03NARI&#209;O%20ACTUAL/PRESUPUESTOS/Ruta%201702/PRESENTACI&#211;N%20BOGOT&#193;_RUTA%201702_26%20MARZO%202012/a%20%20aaInformaci&#243;n%20GRUPO%204/A%20MInformes%20Mensuales/Informe%20de%20estado%20vial%20ene/aCCIDENTES%20DE%201995%20-%201996.xls?7C10C0C8" TargetMode="External"/><Relationship Id="rId1" Type="http://schemas.openxmlformats.org/officeDocument/2006/relationships/externalLinkPath" Target="file:///\\7C10C0C8\aCCIDENTES%20DE%201995%20-%2019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oy83xo6pq\guariquies\GSU\GSU-003-002-01-GIP\Seguimiento%20y%20Control\Cctos\Hern&#225;n-%20Ccto%20Alcantarillado%20A27017\Cntrl_HG_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documentos\Mis%20documentos\RHLICITACIONES\GEOINGENIERIA%20WM\cantidad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Luis%20Eduardo\Devisab\APUS_TRABAJO%20GOBERNACION\DEVISAB%202011-03-03-04\LA%20GRAN%20VIA%20CACHIPAY%20ANOLAIMA\CANTIDADES%20Y%20PRESUPUESTOS\PRESUPUESTO_LA%20MESA_MESITAS_2011-01-17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ING%20HENRY%20-W\OBRAS\GYC%20APROBADO\1648%20Dise&#241;o%20de%20Espesores%20ACORDADO%20CON%20INTERVENTOR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AVICOL/MSOFFICE/LICITAR/analisis%20del%20AIU/AI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7\presupuestos\OPERATIVA\OFERTAS\ECOPETROL\Data%20G%20Operativa\OFERTAS%20PRESENTADAS\NUEVA%20OFERTA%20TORRES-CONVERTIDOR\lefa\excel\30CONJUL1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Documents%20and%20Settings/Administrador/Mis%20documentos/VICTOR%20M.%20DURAN%20S/ARCHIVOS%20ITANSUCA/NOMINA%20CONVENC?DB2BDEA4" TargetMode="External"/><Relationship Id="rId1" Type="http://schemas.openxmlformats.org/officeDocument/2006/relationships/externalLinkPath" Target="file:///\\DB2BDEA4\NOMINA%20CONVEN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quitania\Cofinanciacion\FICHAS%20Y%20FORMATOS\UNITARIOS%20GENERAL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Ing.%20Henry\AppData\Roaming\Microsoft\Excel\Cantidades%20Hidr&#225;ulicas%20%20La%20Mesa%20Mesitas%202010-12-3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VICTOR/VICTOR%20M.%20DURAN%20S/ARHIVOS%20IEB%20S.A/PERSONAL/NOMINAS/CONTRUIR%20S.A/NOMINA%20CONVENCIONAL.xls?D9786AFA" TargetMode="External"/><Relationship Id="rId1" Type="http://schemas.openxmlformats.org/officeDocument/2006/relationships/externalLinkPath" Target="file:///\\D9786AFA\NOMINA%20CONVENCION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orgeF/Documents/amv%20grupo%203%20boyaca%202009/PRECIOS%20UNITARIOS/corregidos/2011/LICITACIONES%20AGOSTO%202011/apus%20boyaca%20VIA%20chiquinquira%20-%20TUNJA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GABRIEL\Ing%20Gabriel-W\Ing%20Juan%20Diego\CONSULTORIA\TOCAIMA%20-%20JERUSALEN\Tramo%20II\Geometrico\83.%20ENTREGA%20TOCAIMA%20-%20JERUSALEN%20TRAMO%202%20(30-11-2012)\ANEXOS\Anexos%20T2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ARIOR\Ing%20Mario-w\Users\CONSORCIO%20DEVISAD\Documents\DEVISAB%20-%20ING%20HENRY\OBRAS\4.GRAN%20VIA%20CACHIPAY\Cantidades%20obras%20de%20arte-HENRY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Users/TRAMO%20III/Desktop/Nueva%20carpeta/Documents%20and%20Settings/Adolfo%20Leon/Mis%20documentos/Mis%20documentos/ACTA%20No%2040/ACTA%20No36/CONSORCIO%20acta%20No35/Mis%20documentos/WINDOWS/TEMP/RELACI~1.XLS?92870375" TargetMode="External"/><Relationship Id="rId1" Type="http://schemas.openxmlformats.org/officeDocument/2006/relationships/externalLinkPath" Target="file:///\\92870375\RELACI~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_INTERCO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ROJM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DICOL/CER/Presupuesto%20petrominerales%2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Eduin%20Clavijo\ECO_BRAS\a-%20Prog.%20y%20control\Prog.%20y%20Control_ECOBRAS_V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-9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TRAMO%20III/Desktop/Nueva%20carpeta/Users/Subtecnica.PROCOPAL/Documents/MVM/DEVIMED%20S.A/San%20Vicente/HLOPEZA/GERONA/CANTIDADES%20REPOSICION/SUBCIRCUITO%207/REDES7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6.75.177\VQ2008\Documents%20and%20Settings\c5205871\Configuraci&#243;n%20local\Archivos%20temporales%20de%20Internet\OLK6\Nuevo%20disco\INELECTRA\Aminas1\Proyecto\119-contratomarco\119-04%20aromaticos\tuberia\doc_tecnicos\partidas_cant_tub_final_04.xls?115576A2" TargetMode="External"/><Relationship Id="rId1" Type="http://schemas.openxmlformats.org/officeDocument/2006/relationships/externalLinkPath" Target="file:///\\115576A2\partidas_cant_tub_final_0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\consorcio%20ingaf\informe%20semanal\INFORMESEMANAL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c001\groups\RO%20POR%20ACTIVIDADES\ACTIVIDADES\Mis%20Documentos\PROYECTO%20PMM%20-%202004\COMPRES.%20SVG%202004\Cuadro%20Montajes%20Electrico%20Instrumentaci&#243;n%20y%20contro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atacion%20PME%20v021" TargetMode="External"/></Relationships>
</file>

<file path=xl/externalLinks/_rels/externalLink90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CONSORCIO%20ETSA-CONCOL%20-%20CONSULTORIA/PROYECTO%20CRUDOS%20PESADOS%20CAMPO%20CASTILLA/1%20PPTO.%20E.%20APIAY-MONTERREY-PORVENIR/Proyectos%20VIT/CRUDOS%20PESADOS/informaci&#243;n-refer/CONSOLIDADO%20SOA_REQUERIMIENTOS%20NAFTA_100_2014.xls?CCE431D1" TargetMode="External"/><Relationship Id="rId1" Type="http://schemas.openxmlformats.org/officeDocument/2006/relationships/externalLinkPath" Target="file:///\\CCE431D1\CONSOLIDADO%20SOA_REQUERIMIENTOS%20NAFTA_100_201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PEDRO%20GARCIA%20REALPE/Mis%20documentos/AMV_G1_2006_TUMACO/Actas%20AMV_G1_Tumaco/a%20%20aaInformaci&#243;n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dwin\ing%20edwin-w\OBRAS\BASE%20APU-DEVISAB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quitania\Mis%20documentos\MIKO%20EN%20EJECUCION\NUNCHIA\Cofinanciacion\FICHAS%20Y%20FORMATOS\UNITARIOS%20GENERALE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8.1.239.62\compartida\DOCUMENTOS%20OFICINA\PACC's\PACC%20PIO%202006\PACC%20de%20Inversiones%20PIO%202006%20Yarigui-Garz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omez\CompTotal\Temp\perseoP85324650\5202371-IC-0.5-GE-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A2">
            <v>0</v>
          </cell>
        </row>
      </sheetData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>
        <row r="2">
          <cell r="A2">
            <v>0</v>
          </cell>
        </row>
      </sheetData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>
        <row r="2">
          <cell r="A2">
            <v>0</v>
          </cell>
        </row>
      </sheetData>
      <sheetData sheetId="209">
        <row r="2">
          <cell r="A2">
            <v>0</v>
          </cell>
        </row>
      </sheetData>
      <sheetData sheetId="210" refreshError="1"/>
      <sheetData sheetId="211" refreshError="1"/>
      <sheetData sheetId="212">
        <row r="2">
          <cell r="A2">
            <v>0</v>
          </cell>
        </row>
      </sheetData>
      <sheetData sheetId="213">
        <row r="2">
          <cell r="A2">
            <v>0</v>
          </cell>
        </row>
      </sheetData>
      <sheetData sheetId="214">
        <row r="2">
          <cell r="A2">
            <v>0</v>
          </cell>
        </row>
      </sheetData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 refreshError="1"/>
      <sheetData sheetId="218" refreshError="1"/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2">
          <cell r="A2">
            <v>0</v>
          </cell>
        </row>
      </sheetData>
      <sheetData sheetId="237">
        <row r="2">
          <cell r="A2">
            <v>0</v>
          </cell>
        </row>
      </sheetData>
      <sheetData sheetId="238">
        <row r="2">
          <cell r="A2">
            <v>0</v>
          </cell>
        </row>
      </sheetData>
      <sheetData sheetId="239">
        <row r="2">
          <cell r="A2">
            <v>0</v>
          </cell>
        </row>
      </sheetData>
      <sheetData sheetId="240">
        <row r="2">
          <cell r="A2">
            <v>0</v>
          </cell>
        </row>
      </sheetData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>
        <row r="2">
          <cell r="A2">
            <v>0</v>
          </cell>
        </row>
      </sheetData>
      <sheetData sheetId="249">
        <row r="2">
          <cell r="A2">
            <v>0</v>
          </cell>
        </row>
      </sheetData>
      <sheetData sheetId="250">
        <row r="2">
          <cell r="A2">
            <v>0</v>
          </cell>
        </row>
      </sheetData>
      <sheetData sheetId="251">
        <row r="2">
          <cell r="A2">
            <v>0</v>
          </cell>
        </row>
      </sheetData>
      <sheetData sheetId="252">
        <row r="2">
          <cell r="A2">
            <v>0</v>
          </cell>
        </row>
      </sheetData>
      <sheetData sheetId="253">
        <row r="2">
          <cell r="A2">
            <v>0</v>
          </cell>
        </row>
      </sheetData>
      <sheetData sheetId="254">
        <row r="2">
          <cell r="A2">
            <v>0</v>
          </cell>
        </row>
      </sheetData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>
        <row r="2">
          <cell r="A2">
            <v>0</v>
          </cell>
        </row>
      </sheetData>
      <sheetData sheetId="260">
        <row r="2">
          <cell r="A2">
            <v>0</v>
          </cell>
        </row>
      </sheetData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>
        <row r="2">
          <cell r="A2">
            <v>0</v>
          </cell>
        </row>
      </sheetData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>
        <row r="2">
          <cell r="A2">
            <v>0</v>
          </cell>
        </row>
      </sheetData>
      <sheetData sheetId="272">
        <row r="2">
          <cell r="A2">
            <v>0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 refreshError="1"/>
      <sheetData sheetId="278">
        <row r="2">
          <cell r="A2">
            <v>0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/>
      <sheetData sheetId="342">
        <row r="2">
          <cell r="A2">
            <v>0</v>
          </cell>
        </row>
      </sheetData>
      <sheetData sheetId="343"/>
      <sheetData sheetId="344"/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/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/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/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/>
      <sheetData sheetId="367">
        <row r="5">
          <cell r="B5" t="str">
            <v>T1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/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/>
      <sheetData sheetId="387">
        <row r="5">
          <cell r="B5" t="str">
            <v>T1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/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0</v>
          </cell>
        </row>
      </sheetData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>
        <row r="2">
          <cell r="A2">
            <v>0</v>
          </cell>
        </row>
      </sheetData>
      <sheetData sheetId="519"/>
      <sheetData sheetId="520"/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>
        <row r="2">
          <cell r="A2">
            <v>0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Análisis determinístico"/>
      <sheetName val="Modelo financiero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E16">
            <v>880</v>
          </cell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Análisis determinístico"/>
      <sheetName val="#¡REF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2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55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  <sheetName val="original_sist"/>
      <sheetName val="Hoja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</sheetNames>
    <sheetDataSet>
      <sheetData sheetId="0">
        <row r="7">
          <cell r="E7" t="str">
            <v>SUBDIRECCION RED NACIONAL DE CARRETERAS</v>
          </cell>
          <cell r="I7" t="str">
            <v>NARIÑO</v>
          </cell>
        </row>
        <row r="10">
          <cell r="C10" t="str">
            <v>GESTION PREDIAL, SOCIAL, AMBIENTAL Y MEJORAMIENTO DE LA TRONCAL NORTE DE NARIÑO ENTRE EL PR60+240 AL PR66+090 EN EL DEPARTAMENTO DE NARIÑO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">
          <cell r="C2">
            <v>0.2</v>
          </cell>
        </row>
        <row r="3">
          <cell r="C3">
            <v>0.05</v>
          </cell>
        </row>
        <row r="4">
          <cell r="C4">
            <v>0.05</v>
          </cell>
        </row>
        <row r="5">
          <cell r="C5">
            <v>1.85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\a  aaInformación GRUPO 4\A MIn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  <sheetName val="Informacion"/>
      <sheetName val="INDICMICROEMP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E5" t="str">
            <v>ACUMUL.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E6" t="str">
            <v>A DIC/98</v>
          </cell>
          <cell r="G6" t="str">
            <v>DESARR.</v>
          </cell>
        </row>
        <row r="7">
          <cell r="D7">
            <v>26.929512500000001</v>
          </cell>
          <cell r="E7">
            <v>0.80951250000000008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E8">
            <v>55.528639400000003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E11">
            <v>56.3381519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E14">
            <v>0.26159020999999999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E15">
            <v>0.26159020999999999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E19">
            <v>0.78821876000000002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E20">
            <v>0.78821876000000002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E21">
            <v>57.387960870000001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E23">
            <v>7.0612681200000003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E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E27">
            <v>68.621920029999998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E29">
            <v>0.24266908000000001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E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E31">
            <v>0.49228305999999999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E33">
            <v>0.31050946000000001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E34">
            <v>2.6307053100000002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E35">
            <v>2.9412147700000002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E37">
            <v>0.35511152000000001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E39">
            <v>0.35511152000000001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E40">
            <v>3.7886093500000002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E42">
            <v>5.0604004800000002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E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E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E51">
            <v>0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E52">
            <v>0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E53">
            <v>0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E54">
            <v>0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E56">
            <v>0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E58">
            <v>8.7790706800000002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E59">
            <v>120.23120081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E61">
            <v>0.78821876000000002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E63">
            <v>134.85889073000001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  <sheetName val="OBRAS PUENTE ARMADA2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>
        <row r="1">
          <cell r="A1" t="str">
            <v>Despreciable N</v>
          </cell>
        </row>
        <row r="2">
          <cell r="A2" t="str">
            <v>Bajo L</v>
          </cell>
        </row>
        <row r="3">
          <cell r="A3" t="str">
            <v>Medio M</v>
          </cell>
        </row>
        <row r="4">
          <cell r="A4" t="str">
            <v>Alto H</v>
          </cell>
        </row>
        <row r="5">
          <cell r="A5" t="str">
            <v>Muy Alto VH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1">
          <cell r="B31">
            <v>31000000</v>
          </cell>
          <cell r="E31">
            <v>0.1</v>
          </cell>
        </row>
        <row r="33">
          <cell r="B33">
            <v>0.3</v>
          </cell>
        </row>
        <row r="41">
          <cell r="E41">
            <v>261</v>
          </cell>
        </row>
      </sheetData>
      <sheetData sheetId="1" refreshError="1"/>
      <sheetData sheetId="2" refreshError="1">
        <row r="8">
          <cell r="G8">
            <v>32500000.417525001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3">
          <cell r="B33">
            <v>0.3</v>
          </cell>
        </row>
      </sheetData>
      <sheetData sheetId="1"/>
      <sheetData sheetId="2">
        <row r="8">
          <cell r="G8">
            <v>32500000.417525001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aCCIDENTES DE 1995 - 1996.xls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Datos"/>
      <sheetName val="aCCIDENTES%20DE%201995%20-%2019"/>
      <sheetName val="CONT_ADI"/>
      <sheetName val="items"/>
      <sheetName val="ACTA DE MODIFICACION  (2)"/>
      <sheetName val="INDICMICROEMP"/>
      <sheetName val="#¡REF"/>
      <sheetName val="\a  aaInformación GRUPO 4\A MIn"/>
      <sheetName val="Informacion"/>
      <sheetName val="MATERIALES"/>
      <sheetName val="Informe"/>
      <sheetName val="Seguim-16"/>
      <sheetName val="Res-Accide-10"/>
    </sheetNames>
    <definedNames>
      <definedName name="absc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"/>
      <sheetName val="P50"/>
      <sheetName val="P90"/>
      <sheetName val="Info-Portaf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>
        <row r="6">
          <cell r="F6" t="str">
            <v>FELIX OJEDA ING E.U.</v>
          </cell>
        </row>
        <row r="8">
          <cell r="F8" t="str">
            <v>829-003-876-6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2">
          <cell r="E12" t="str">
            <v>GERARDO GOMEZ SILVA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>
        <row r="1">
          <cell r="C1">
            <v>3</v>
          </cell>
        </row>
        <row r="4">
          <cell r="A4">
            <v>1</v>
          </cell>
          <cell r="B4">
            <v>1</v>
          </cell>
          <cell r="C4" t="str">
            <v>PRELIMINARES</v>
          </cell>
        </row>
        <row r="5">
          <cell r="A5">
            <v>2</v>
          </cell>
          <cell r="B5">
            <v>1.1000000000000001</v>
          </cell>
          <cell r="C5" t="str">
            <v xml:space="preserve">Movilización y Campamento </v>
          </cell>
          <cell r="D5" t="str">
            <v>GL</v>
          </cell>
          <cell r="E5">
            <v>1</v>
          </cell>
          <cell r="F5">
            <v>4747478</v>
          </cell>
          <cell r="G5">
            <v>4747478</v>
          </cell>
          <cell r="H5">
            <v>4.4911133061249914E-2</v>
          </cell>
          <cell r="I5">
            <v>5791923.1399999997</v>
          </cell>
          <cell r="J5">
            <v>1044445.1366462108</v>
          </cell>
          <cell r="K5">
            <v>5791923.1399999997</v>
          </cell>
          <cell r="L5">
            <v>5067932.7474999996</v>
          </cell>
          <cell r="M5">
            <v>723990.39249999996</v>
          </cell>
          <cell r="S5">
            <v>5067932.7474999996</v>
          </cell>
          <cell r="T5">
            <v>5791923.1399999997</v>
          </cell>
          <cell r="U5">
            <v>5791923.1399999997</v>
          </cell>
          <cell r="V5">
            <v>5791923.1399999997</v>
          </cell>
          <cell r="W5">
            <v>5791923.1399999997</v>
          </cell>
          <cell r="X5">
            <v>5791923.1399999997</v>
          </cell>
          <cell r="Y5">
            <v>5791923.1399999997</v>
          </cell>
          <cell r="Z5">
            <v>0.875</v>
          </cell>
          <cell r="AA5">
            <v>1</v>
          </cell>
          <cell r="AB5">
            <v>1</v>
          </cell>
          <cell r="AC5">
            <v>1</v>
          </cell>
          <cell r="AD5">
            <v>1</v>
          </cell>
          <cell r="AE5">
            <v>1</v>
          </cell>
          <cell r="AF5">
            <v>1</v>
          </cell>
          <cell r="AG5">
            <v>0.55045533632547483</v>
          </cell>
          <cell r="AH5">
            <v>0.55045533632547483</v>
          </cell>
          <cell r="AI5">
            <v>0.55045533632547483</v>
          </cell>
          <cell r="AJ5">
            <v>0.55045533632547483</v>
          </cell>
          <cell r="AO5">
            <v>3188195</v>
          </cell>
          <cell r="AP5">
            <v>3188195</v>
          </cell>
          <cell r="AQ5">
            <v>3188195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0.55045533632547483</v>
          </cell>
          <cell r="AW5">
            <v>0.55045533632547483</v>
          </cell>
          <cell r="AX5">
            <v>0.55045533632547483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</row>
        <row r="6">
          <cell r="A6">
            <v>3</v>
          </cell>
          <cell r="B6">
            <v>1.2</v>
          </cell>
          <cell r="C6" t="str">
            <v>Localización y Replanteo</v>
          </cell>
          <cell r="D6" t="str">
            <v>GL</v>
          </cell>
          <cell r="E6">
            <v>1</v>
          </cell>
          <cell r="F6">
            <v>862306</v>
          </cell>
          <cell r="G6">
            <v>862306</v>
          </cell>
          <cell r="H6">
            <v>8.1574131582103516E-3</v>
          </cell>
          <cell r="I6">
            <v>1052013.32</v>
          </cell>
          <cell r="J6">
            <v>189707.31575814515</v>
          </cell>
          <cell r="K6">
            <v>1052013.32</v>
          </cell>
          <cell r="L6">
            <v>1052013.32</v>
          </cell>
          <cell r="S6">
            <v>1052013.32</v>
          </cell>
          <cell r="T6">
            <v>1052013.32</v>
          </cell>
          <cell r="U6">
            <v>1052013.32</v>
          </cell>
          <cell r="V6">
            <v>1052013.32</v>
          </cell>
          <cell r="W6">
            <v>1052013.32</v>
          </cell>
          <cell r="X6">
            <v>1052013.32</v>
          </cell>
          <cell r="Y6">
            <v>1052013.32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O6">
            <v>1052013.32</v>
          </cell>
          <cell r="AP6">
            <v>1052013.32</v>
          </cell>
          <cell r="AQ6">
            <v>1052013.32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1</v>
          </cell>
          <cell r="AW6">
            <v>1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</row>
        <row r="7">
          <cell r="A7">
            <v>4</v>
          </cell>
          <cell r="B7">
            <v>1.3</v>
          </cell>
          <cell r="C7" t="str">
            <v>SUBTOTAL PRELIMINARES</v>
          </cell>
          <cell r="G7">
            <v>5609784</v>
          </cell>
          <cell r="I7" t="e">
            <v>#DIV/0!</v>
          </cell>
          <cell r="K7">
            <v>6843936.46</v>
          </cell>
          <cell r="L7">
            <v>6119946.0674999999</v>
          </cell>
          <cell r="M7">
            <v>723990.39249999996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6119946.0674999999</v>
          </cell>
          <cell r="T7">
            <v>6843936.46</v>
          </cell>
          <cell r="U7">
            <v>6843936.46</v>
          </cell>
          <cell r="V7">
            <v>6843936.46</v>
          </cell>
          <cell r="W7">
            <v>6843936.46</v>
          </cell>
          <cell r="X7">
            <v>6843936.46</v>
          </cell>
          <cell r="Y7">
            <v>6843936.46</v>
          </cell>
          <cell r="Z7">
            <v>0.89421433165964836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 t="e">
            <v>#N/A</v>
          </cell>
          <cell r="AH7">
            <v>0</v>
          </cell>
          <cell r="AI7" t="e">
            <v>#N/A</v>
          </cell>
          <cell r="AJ7" t="e">
            <v>#N/A</v>
          </cell>
          <cell r="AO7">
            <v>4240208.32</v>
          </cell>
          <cell r="AP7">
            <v>4240208.32</v>
          </cell>
          <cell r="AQ7">
            <v>4240208.32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0.61955693843481419</v>
          </cell>
          <cell r="AW7">
            <v>0.61955693843481419</v>
          </cell>
          <cell r="AX7">
            <v>0.61955693843481419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5</v>
          </cell>
          <cell r="B8">
            <v>2</v>
          </cell>
          <cell r="C8" t="str">
            <v xml:space="preserve"> CAJAS   DE   INSPECCIÓN</v>
          </cell>
          <cell r="G8">
            <v>0</v>
          </cell>
          <cell r="H8">
            <v>0</v>
          </cell>
          <cell r="I8" t="e">
            <v>#DIV/0!</v>
          </cell>
          <cell r="J8">
            <v>0</v>
          </cell>
          <cell r="K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 t="e">
            <v>#DIV/0!</v>
          </cell>
          <cell r="AA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#N/A</v>
          </cell>
          <cell r="AH8">
            <v>0</v>
          </cell>
          <cell r="AI8" t="e">
            <v>#N/A</v>
          </cell>
          <cell r="AJ8" t="e">
            <v>#N/A</v>
          </cell>
          <cell r="AV8" t="e">
            <v>#DIV/0!</v>
          </cell>
          <cell r="AW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</row>
        <row r="9">
          <cell r="A9">
            <v>6</v>
          </cell>
          <cell r="B9">
            <v>2.1</v>
          </cell>
          <cell r="C9" t="str">
            <v>Caja de inspección  de 60 x 60 x 120 cm. en concreto  F´c = 3.000 psi.( construcción, tapa en concreto)</v>
          </cell>
          <cell r="D9" t="str">
            <v>UN</v>
          </cell>
          <cell r="E9">
            <v>2</v>
          </cell>
          <cell r="F9">
            <v>361155</v>
          </cell>
          <cell r="G9">
            <v>722310</v>
          </cell>
          <cell r="H9">
            <v>6.8330512582620547E-3</v>
          </cell>
          <cell r="I9">
            <v>440609.1</v>
          </cell>
          <cell r="J9">
            <v>158908.19644681335</v>
          </cell>
          <cell r="K9">
            <v>881218.2</v>
          </cell>
          <cell r="L9">
            <v>881218.2</v>
          </cell>
          <cell r="S9">
            <v>881218.2</v>
          </cell>
          <cell r="T9">
            <v>881218.2</v>
          </cell>
          <cell r="U9">
            <v>881218.2</v>
          </cell>
          <cell r="V9">
            <v>881218.2</v>
          </cell>
          <cell r="W9">
            <v>881218.2</v>
          </cell>
          <cell r="X9">
            <v>881218.2</v>
          </cell>
          <cell r="Y9">
            <v>881218.2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</row>
        <row r="10">
          <cell r="A10">
            <v>7</v>
          </cell>
          <cell r="B10">
            <v>2.2999999999999998</v>
          </cell>
          <cell r="C10" t="str">
            <v>Caja de inspección  de 70 x 70  x 120 cm. en concreto  F´c = 3.000 psi.( construcción, tapa en concreto)</v>
          </cell>
          <cell r="D10" t="str">
            <v>UN</v>
          </cell>
          <cell r="E10">
            <v>5</v>
          </cell>
          <cell r="F10">
            <v>427016</v>
          </cell>
          <cell r="G10">
            <v>2135078</v>
          </cell>
          <cell r="H10">
            <v>2.0197833913953332E-2</v>
          </cell>
          <cell r="I10">
            <v>520959.02999999997</v>
          </cell>
          <cell r="J10">
            <v>469717.14949712635</v>
          </cell>
          <cell r="K10">
            <v>2604795.15</v>
          </cell>
          <cell r="M10">
            <v>2604795.15</v>
          </cell>
          <cell r="S10">
            <v>0</v>
          </cell>
          <cell r="T10">
            <v>2604795.15</v>
          </cell>
          <cell r="U10">
            <v>2604795.15</v>
          </cell>
          <cell r="V10">
            <v>2604795.15</v>
          </cell>
          <cell r="W10">
            <v>2604795.15</v>
          </cell>
          <cell r="X10">
            <v>2604795.15</v>
          </cell>
          <cell r="Y10">
            <v>2604795.15</v>
          </cell>
          <cell r="Z10">
            <v>0</v>
          </cell>
          <cell r="AA10">
            <v>1</v>
          </cell>
          <cell r="AB10">
            <v>1</v>
          </cell>
          <cell r="AC10">
            <v>1</v>
          </cell>
          <cell r="AD10">
            <v>1</v>
          </cell>
          <cell r="AE10">
            <v>1</v>
          </cell>
          <cell r="AF10">
            <v>1</v>
          </cell>
          <cell r="AG10">
            <v>2.9</v>
          </cell>
          <cell r="AH10">
            <v>0</v>
          </cell>
          <cell r="AI10">
            <v>0</v>
          </cell>
          <cell r="AJ10">
            <v>2.9</v>
          </cell>
          <cell r="AO10">
            <v>0</v>
          </cell>
          <cell r="AP10">
            <v>0</v>
          </cell>
          <cell r="AQ10">
            <v>1510781.1869999999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0.57999999999999996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</row>
        <row r="11">
          <cell r="A11">
            <v>8</v>
          </cell>
          <cell r="B11">
            <v>2.4</v>
          </cell>
          <cell r="C11" t="str">
            <v>Caja de inspección  de 90 x 90 x  altura entre 100 y130 cm. en concreto  F´c = 3.000 psi. (construcción, tapa en  hierro fundido para trafico pesado)</v>
          </cell>
          <cell r="D11" t="str">
            <v>UN</v>
          </cell>
          <cell r="E11">
            <v>3</v>
          </cell>
          <cell r="F11">
            <v>981811</v>
          </cell>
          <cell r="G11">
            <v>2945433</v>
          </cell>
          <cell r="H11">
            <v>2.7863790708666056E-2</v>
          </cell>
          <cell r="I11">
            <v>1197809.4166666667</v>
          </cell>
          <cell r="J11">
            <v>647995.2455108288</v>
          </cell>
          <cell r="K11">
            <v>3593428.25</v>
          </cell>
          <cell r="O11">
            <v>3593428.25</v>
          </cell>
          <cell r="S11">
            <v>0</v>
          </cell>
          <cell r="T11">
            <v>0</v>
          </cell>
          <cell r="U11">
            <v>0</v>
          </cell>
          <cell r="V11">
            <v>3593428.25</v>
          </cell>
          <cell r="W11">
            <v>3593428.25</v>
          </cell>
          <cell r="X11">
            <v>3593428.25</v>
          </cell>
          <cell r="Y11">
            <v>3593428.25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</row>
        <row r="12">
          <cell r="A12">
            <v>9</v>
          </cell>
          <cell r="B12">
            <v>2.5</v>
          </cell>
          <cell r="C12" t="str">
            <v>Caja de inspección  de 150 x150 x 180 cm. en concreto  F´c = 3.000 psi.( construcción, tapa en concreto)</v>
          </cell>
          <cell r="D12" t="str">
            <v>UN</v>
          </cell>
          <cell r="E12">
            <v>1</v>
          </cell>
          <cell r="F12">
            <v>1693485</v>
          </cell>
          <cell r="G12">
            <v>1693485</v>
          </cell>
          <cell r="H12">
            <v>1.6020364954241136E-2</v>
          </cell>
          <cell r="I12">
            <v>2066051.69</v>
          </cell>
          <cell r="J12">
            <v>372566.69166941021</v>
          </cell>
          <cell r="K12">
            <v>2066051.69</v>
          </cell>
          <cell r="N12">
            <v>2066051.69</v>
          </cell>
          <cell r="S12">
            <v>0</v>
          </cell>
          <cell r="T12">
            <v>0</v>
          </cell>
          <cell r="U12">
            <v>2066051.69</v>
          </cell>
          <cell r="V12">
            <v>2066051.69</v>
          </cell>
          <cell r="W12">
            <v>2066051.69</v>
          </cell>
          <cell r="X12">
            <v>2066051.69</v>
          </cell>
          <cell r="Y12">
            <v>2066051.69</v>
          </cell>
          <cell r="Z12">
            <v>0</v>
          </cell>
          <cell r="AA12">
            <v>0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0.90000000000000013</v>
          </cell>
          <cell r="AH12">
            <v>0</v>
          </cell>
          <cell r="AI12">
            <v>0.55000000000000004</v>
          </cell>
          <cell r="AJ12">
            <v>0.9</v>
          </cell>
          <cell r="AO12">
            <v>0</v>
          </cell>
          <cell r="AP12">
            <v>1136328.4295000001</v>
          </cell>
          <cell r="AQ12">
            <v>1859446.5209999999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0.55000000000000004</v>
          </cell>
          <cell r="AX12">
            <v>0.9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</row>
        <row r="13">
          <cell r="A13">
            <v>10</v>
          </cell>
          <cell r="B13">
            <v>2.6</v>
          </cell>
          <cell r="C13" t="str">
            <v>Caja de inspección  de 160 x160 x 50 cm. en concreto  F´c = 3.000 psi.( construcción, tapa en concreto)</v>
          </cell>
          <cell r="D13" t="str">
            <v>UN</v>
          </cell>
          <cell r="E13">
            <v>2</v>
          </cell>
          <cell r="F13">
            <v>1000437</v>
          </cell>
          <cell r="G13">
            <v>2000874</v>
          </cell>
          <cell r="H13">
            <v>1.8928264323246017E-2</v>
          </cell>
          <cell r="I13">
            <v>1220533.135</v>
          </cell>
          <cell r="J13">
            <v>440192.27015730256</v>
          </cell>
          <cell r="K13">
            <v>2441066.27</v>
          </cell>
          <cell r="N13">
            <v>2441066.27</v>
          </cell>
          <cell r="S13">
            <v>0</v>
          </cell>
          <cell r="T13">
            <v>0</v>
          </cell>
          <cell r="U13">
            <v>2441066.27</v>
          </cell>
          <cell r="V13">
            <v>2441066.27</v>
          </cell>
          <cell r="W13">
            <v>2441066.27</v>
          </cell>
          <cell r="X13">
            <v>2441066.27</v>
          </cell>
          <cell r="Y13">
            <v>2441066.27</v>
          </cell>
          <cell r="Z13">
            <v>0</v>
          </cell>
          <cell r="AA13">
            <v>0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</row>
        <row r="14">
          <cell r="A14">
            <v>11</v>
          </cell>
          <cell r="B14">
            <v>2.7</v>
          </cell>
          <cell r="C14" t="str">
            <v>Caja de inspección  de 100 x100 x 50 cm. en concreto  F´c = 3.000 psi.( construcción, tapa en concreto)</v>
          </cell>
          <cell r="D14" t="str">
            <v>UN</v>
          </cell>
          <cell r="E14">
            <v>1</v>
          </cell>
          <cell r="F14">
            <v>587434</v>
          </cell>
          <cell r="G14">
            <v>587434</v>
          </cell>
          <cell r="H14">
            <v>5.557124548803024E-3</v>
          </cell>
          <cell r="I14">
            <v>716669.48</v>
          </cell>
          <cell r="J14">
            <v>129235.47711029524</v>
          </cell>
          <cell r="K14">
            <v>716669.48</v>
          </cell>
          <cell r="L14">
            <v>716669.48</v>
          </cell>
          <cell r="S14">
            <v>716669.48</v>
          </cell>
          <cell r="T14">
            <v>716669.48</v>
          </cell>
          <cell r="U14">
            <v>716669.48</v>
          </cell>
          <cell r="V14">
            <v>716669.48</v>
          </cell>
          <cell r="W14">
            <v>716669.48</v>
          </cell>
          <cell r="X14">
            <v>716669.48</v>
          </cell>
          <cell r="Y14">
            <v>716669.48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</row>
        <row r="15">
          <cell r="A15">
            <v>12</v>
          </cell>
          <cell r="B15">
            <v>2.8</v>
          </cell>
          <cell r="C15" t="str">
            <v>Caja de inspección  de 70 x70 x 110 cm. en concreto  F´c = 3.000 psi. Incluye demolición caja existente  CJ 9´(demolición, construcción)</v>
          </cell>
          <cell r="D15" t="str">
            <v>UN</v>
          </cell>
          <cell r="E15">
            <v>1</v>
          </cell>
          <cell r="F15">
            <v>539417</v>
          </cell>
          <cell r="G15">
            <v>539417</v>
          </cell>
          <cell r="H15">
            <v>5.1028838179977337E-3</v>
          </cell>
          <cell r="I15">
            <v>658088.74</v>
          </cell>
          <cell r="J15">
            <v>118671.73734650042</v>
          </cell>
          <cell r="K15">
            <v>658088.74</v>
          </cell>
          <cell r="L15">
            <v>329044.37</v>
          </cell>
          <cell r="M15">
            <v>329044.37</v>
          </cell>
          <cell r="S15">
            <v>329044.37</v>
          </cell>
          <cell r="T15">
            <v>658088.74</v>
          </cell>
          <cell r="U15">
            <v>658088.74</v>
          </cell>
          <cell r="V15">
            <v>658088.74</v>
          </cell>
          <cell r="W15">
            <v>658088.74</v>
          </cell>
          <cell r="X15">
            <v>658088.74</v>
          </cell>
          <cell r="Y15">
            <v>658088.74</v>
          </cell>
          <cell r="Z15">
            <v>0.5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</row>
        <row r="16">
          <cell r="A16">
            <v>13</v>
          </cell>
          <cell r="B16">
            <v>2.9</v>
          </cell>
          <cell r="C16" t="str">
            <v>Pozo séptico de 320 x 80 x 180 M. en concreto de F`c = 3.000 psi. de acuerdo al Detalle Nº  5  de los Detalles Típicos (construcción, tapa en concreto)</v>
          </cell>
          <cell r="D16" t="str">
            <v>UN</v>
          </cell>
          <cell r="E16">
            <v>1</v>
          </cell>
          <cell r="F16">
            <v>2787992</v>
          </cell>
          <cell r="G16">
            <v>2787992</v>
          </cell>
          <cell r="H16">
            <v>2.6374399141122985E-2</v>
          </cell>
          <cell r="I16">
            <v>3401350.23</v>
          </cell>
          <cell r="J16">
            <v>613358.22628531244</v>
          </cell>
          <cell r="K16">
            <v>3401350.23</v>
          </cell>
          <cell r="M16">
            <v>3401350.23</v>
          </cell>
          <cell r="S16">
            <v>0</v>
          </cell>
          <cell r="T16">
            <v>3401350.23</v>
          </cell>
          <cell r="U16">
            <v>3401350.23</v>
          </cell>
          <cell r="V16">
            <v>3401350.23</v>
          </cell>
          <cell r="W16">
            <v>3401350.23</v>
          </cell>
          <cell r="X16">
            <v>3401350.23</v>
          </cell>
          <cell r="Y16">
            <v>3401350.23</v>
          </cell>
          <cell r="Z16">
            <v>0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14</v>
          </cell>
          <cell r="B17">
            <v>2.1</v>
          </cell>
          <cell r="C17" t="str">
            <v>Caja de inspección  de 60 x 60 x 70 cm. en concreto  F´c = 3.000 psi.( construcción, tapa en concreto)</v>
          </cell>
          <cell r="D17" t="str">
            <v>UN</v>
          </cell>
          <cell r="E17">
            <v>1</v>
          </cell>
          <cell r="F17">
            <v>300022</v>
          </cell>
          <cell r="G17">
            <v>300022</v>
          </cell>
          <cell r="H17">
            <v>2.8382075626895631E-3</v>
          </cell>
          <cell r="I17">
            <v>366026.84</v>
          </cell>
          <cell r="J17">
            <v>66004.838524132065</v>
          </cell>
          <cell r="K17">
            <v>366026.84</v>
          </cell>
          <cell r="N17">
            <v>366026.84</v>
          </cell>
          <cell r="S17">
            <v>0</v>
          </cell>
          <cell r="T17">
            <v>0</v>
          </cell>
          <cell r="U17">
            <v>366026.84</v>
          </cell>
          <cell r="V17">
            <v>366026.84</v>
          </cell>
          <cell r="W17">
            <v>366026.84</v>
          </cell>
          <cell r="X17">
            <v>366026.84</v>
          </cell>
          <cell r="Y17">
            <v>366026.84</v>
          </cell>
          <cell r="Z17">
            <v>0</v>
          </cell>
          <cell r="AA17">
            <v>0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</row>
        <row r="18">
          <cell r="A18">
            <v>15</v>
          </cell>
          <cell r="B18">
            <v>2.11</v>
          </cell>
          <cell r="C18" t="str">
            <v>Caja de inspección  de 100 x100 x 200 cm. en concreto  F´c = 3.000 psi.( construcción, tapa en concreto)</v>
          </cell>
          <cell r="D18" t="str">
            <v>UN</v>
          </cell>
          <cell r="E18">
            <v>1</v>
          </cell>
          <cell r="F18">
            <v>1174041</v>
          </cell>
          <cell r="G18">
            <v>1174041</v>
          </cell>
          <cell r="H18">
            <v>1.1106425679142254E-2</v>
          </cell>
          <cell r="I18">
            <v>1432330.01</v>
          </cell>
          <cell r="J18">
            <v>258289.01422465866</v>
          </cell>
          <cell r="K18">
            <v>1432330.01</v>
          </cell>
          <cell r="N18">
            <v>1145864.0079999999</v>
          </cell>
          <cell r="O18">
            <v>286466.00199999998</v>
          </cell>
          <cell r="S18">
            <v>0</v>
          </cell>
          <cell r="T18">
            <v>0</v>
          </cell>
          <cell r="U18">
            <v>1145864.0079999999</v>
          </cell>
          <cell r="V18">
            <v>1432330.0099999998</v>
          </cell>
          <cell r="W18">
            <v>1432330.0099999998</v>
          </cell>
          <cell r="X18">
            <v>1432330.0099999998</v>
          </cell>
          <cell r="Y18">
            <v>1432330.0099999998</v>
          </cell>
          <cell r="Z18">
            <v>0</v>
          </cell>
          <cell r="AA18">
            <v>0</v>
          </cell>
          <cell r="AB18">
            <v>0.8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0.75000000000000011</v>
          </cell>
          <cell r="AH18">
            <v>0</v>
          </cell>
          <cell r="AI18">
            <v>0.55000000000000004</v>
          </cell>
          <cell r="AJ18">
            <v>0.75</v>
          </cell>
          <cell r="AO18">
            <v>0</v>
          </cell>
          <cell r="AP18">
            <v>787781.50550000009</v>
          </cell>
          <cell r="AQ18">
            <v>1074247.5075000001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0.55000000000000016</v>
          </cell>
          <cell r="AX18">
            <v>0.75000000000000011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</row>
        <row r="19">
          <cell r="A19">
            <v>16</v>
          </cell>
          <cell r="B19">
            <v>2.12</v>
          </cell>
          <cell r="C19" t="str">
            <v>SUBTOTAL CAJAS DE INSPECCION</v>
          </cell>
          <cell r="G19">
            <v>14886086</v>
          </cell>
          <cell r="I19" t="e">
            <v>#DIV/0!</v>
          </cell>
          <cell r="K19">
            <v>18161024.859999999</v>
          </cell>
          <cell r="L19">
            <v>1926932.05</v>
          </cell>
          <cell r="M19">
            <v>6335189.75</v>
          </cell>
          <cell r="N19">
            <v>6019008.8080000002</v>
          </cell>
          <cell r="O19">
            <v>3879894.2519999999</v>
          </cell>
          <cell r="P19">
            <v>0</v>
          </cell>
          <cell r="Q19">
            <v>0</v>
          </cell>
          <cell r="R19">
            <v>0</v>
          </cell>
          <cell r="S19">
            <v>1926932.05</v>
          </cell>
          <cell r="T19">
            <v>8262121.7999999998</v>
          </cell>
          <cell r="U19">
            <v>14281130.607999999</v>
          </cell>
          <cell r="V19">
            <v>18161024.859999999</v>
          </cell>
          <cell r="W19">
            <v>18161024.859999999</v>
          </cell>
          <cell r="X19">
            <v>18161024.859999999</v>
          </cell>
          <cell r="Y19">
            <v>18161024.859999999</v>
          </cell>
          <cell r="Z19">
            <v>0.10610260515881481</v>
          </cell>
          <cell r="AA19">
            <v>0.45493697980654602</v>
          </cell>
          <cell r="AB19">
            <v>0.7863614921564509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 t="e">
            <v>#N/A</v>
          </cell>
          <cell r="AH19">
            <v>0</v>
          </cell>
          <cell r="AI19" t="e">
            <v>#N/A</v>
          </cell>
          <cell r="AJ19" t="e">
            <v>#N/A</v>
          </cell>
          <cell r="AO19">
            <v>0</v>
          </cell>
          <cell r="AP19">
            <v>1924109.9350000001</v>
          </cell>
          <cell r="AQ19">
            <v>4444475.2154999999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0.10594721112011077</v>
          </cell>
          <cell r="AX19">
            <v>0.24472601352410681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</row>
        <row r="20">
          <cell r="A20">
            <v>17</v>
          </cell>
          <cell r="B20">
            <v>3</v>
          </cell>
          <cell r="C20" t="str">
            <v>SUMINISTRO E INSTALACIÒN DE TUBERIAS</v>
          </cell>
          <cell r="G20">
            <v>0</v>
          </cell>
          <cell r="H20">
            <v>0</v>
          </cell>
          <cell r="I20" t="e">
            <v>#DIV/0!</v>
          </cell>
          <cell r="J20">
            <v>0</v>
          </cell>
          <cell r="K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#N/A</v>
          </cell>
          <cell r="AH20">
            <v>0</v>
          </cell>
          <cell r="AI20" t="e">
            <v>#N/A</v>
          </cell>
          <cell r="AJ20" t="e">
            <v>#N/A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  <cell r="BB20" t="e">
            <v>#DIV/0!</v>
          </cell>
        </row>
        <row r="21">
          <cell r="A21">
            <v>18</v>
          </cell>
          <cell r="B21">
            <v>3.1</v>
          </cell>
          <cell r="C21" t="str">
            <v>Tubería f 6"  PVCS  (montaje y construcción) suministrada por Ecopetrol con 10 uniones</v>
          </cell>
          <cell r="D21" t="str">
            <v>ML</v>
          </cell>
          <cell r="E21">
            <v>192</v>
          </cell>
          <cell r="F21">
            <v>8737</v>
          </cell>
          <cell r="G21">
            <v>1677504</v>
          </cell>
          <cell r="H21">
            <v>1.5869184723926889E-2</v>
          </cell>
          <cell r="I21">
            <v>10659.139947916667</v>
          </cell>
          <cell r="J21">
            <v>369050.87174802396</v>
          </cell>
          <cell r="K21">
            <v>2046554.87</v>
          </cell>
          <cell r="N21">
            <v>511638.71750000003</v>
          </cell>
          <cell r="O21">
            <v>1193823.6741666666</v>
          </cell>
          <cell r="P21">
            <v>341092.47833333333</v>
          </cell>
          <cell r="S21">
            <v>0</v>
          </cell>
          <cell r="T21">
            <v>0</v>
          </cell>
          <cell r="U21">
            <v>511638.71750000003</v>
          </cell>
          <cell r="V21">
            <v>1705462.3916666666</v>
          </cell>
          <cell r="W21">
            <v>2046554.8699999999</v>
          </cell>
          <cell r="X21">
            <v>2046554.8699999999</v>
          </cell>
          <cell r="Y21">
            <v>2046554.8699999999</v>
          </cell>
          <cell r="Z21">
            <v>0</v>
          </cell>
          <cell r="AA21">
            <v>0</v>
          </cell>
          <cell r="AB21">
            <v>0.25000000000000006</v>
          </cell>
          <cell r="AC21">
            <v>0.83333333333333337</v>
          </cell>
          <cell r="AD21">
            <v>1</v>
          </cell>
          <cell r="AE21">
            <v>1</v>
          </cell>
          <cell r="AF21">
            <v>1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</row>
        <row r="22">
          <cell r="A22">
            <v>19</v>
          </cell>
          <cell r="B22">
            <v>3.2</v>
          </cell>
          <cell r="C22" t="str">
            <v>Tubería f 6"  PVCS  (suministro, montaje y construcción)</v>
          </cell>
          <cell r="D22" t="str">
            <v>ML</v>
          </cell>
          <cell r="E22">
            <v>263</v>
          </cell>
          <cell r="F22">
            <v>34985</v>
          </cell>
          <cell r="G22">
            <v>9201055</v>
          </cell>
          <cell r="H22">
            <v>8.7041963208440098E-2</v>
          </cell>
          <cell r="I22">
            <v>42681.699809885933</v>
          </cell>
          <cell r="J22">
            <v>2024232.0547381791</v>
          </cell>
          <cell r="K22">
            <v>11225287.050000001</v>
          </cell>
          <cell r="N22">
            <v>2245057.41</v>
          </cell>
          <cell r="O22">
            <v>5238467.29</v>
          </cell>
          <cell r="P22">
            <v>3741762.35</v>
          </cell>
          <cell r="S22">
            <v>0</v>
          </cell>
          <cell r="T22">
            <v>0</v>
          </cell>
          <cell r="U22">
            <v>2245057.41</v>
          </cell>
          <cell r="V22">
            <v>7483524.7000000002</v>
          </cell>
          <cell r="W22">
            <v>11225287.050000001</v>
          </cell>
          <cell r="X22">
            <v>11225287.050000001</v>
          </cell>
          <cell r="Y22">
            <v>11225287.050000001</v>
          </cell>
          <cell r="Z22">
            <v>0</v>
          </cell>
          <cell r="AA22">
            <v>0</v>
          </cell>
          <cell r="AB22">
            <v>0.2</v>
          </cell>
          <cell r="AC22">
            <v>0.66666666666666663</v>
          </cell>
          <cell r="AD22">
            <v>1</v>
          </cell>
          <cell r="AE22">
            <v>1</v>
          </cell>
          <cell r="AF22">
            <v>1</v>
          </cell>
          <cell r="AG22">
            <v>121</v>
          </cell>
          <cell r="AH22">
            <v>12</v>
          </cell>
          <cell r="AI22">
            <v>63</v>
          </cell>
          <cell r="AJ22">
            <v>121</v>
          </cell>
          <cell r="AO22">
            <v>512180.3977186312</v>
          </cell>
          <cell r="AP22">
            <v>2688947.0880228137</v>
          </cell>
          <cell r="AQ22">
            <v>5164485.6769961976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4.5627376425855515E-2</v>
          </cell>
          <cell r="AW22">
            <v>0.23954372623574144</v>
          </cell>
          <cell r="AX22">
            <v>0.46007604562737636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</row>
        <row r="23">
          <cell r="A23">
            <v>20</v>
          </cell>
          <cell r="B23">
            <v>3.3</v>
          </cell>
          <cell r="C23" t="str">
            <v>Tubería f 10"  AC. - SCH 20, no incluye soldadura ( montaje y construcción)</v>
          </cell>
          <cell r="D23" t="str">
            <v>ML</v>
          </cell>
          <cell r="E23">
            <v>22</v>
          </cell>
          <cell r="F23">
            <v>72468</v>
          </cell>
          <cell r="G23">
            <v>1594296</v>
          </cell>
          <cell r="H23">
            <v>1.5082037198491176E-2</v>
          </cell>
          <cell r="I23">
            <v>88410.959545454549</v>
          </cell>
          <cell r="J23">
            <v>350745.11215734069</v>
          </cell>
          <cell r="K23">
            <v>1945041.11</v>
          </cell>
          <cell r="N23">
            <v>1945041.11</v>
          </cell>
          <cell r="S23">
            <v>0</v>
          </cell>
          <cell r="T23">
            <v>0</v>
          </cell>
          <cell r="U23">
            <v>1945041.11</v>
          </cell>
          <cell r="V23">
            <v>1945041.11</v>
          </cell>
          <cell r="W23">
            <v>1945041.11</v>
          </cell>
          <cell r="X23">
            <v>1945041.11</v>
          </cell>
          <cell r="Y23">
            <v>1945041.11</v>
          </cell>
          <cell r="Z23">
            <v>0</v>
          </cell>
          <cell r="AA23">
            <v>0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</row>
        <row r="24">
          <cell r="A24">
            <v>21</v>
          </cell>
          <cell r="B24">
            <v>3.4</v>
          </cell>
          <cell r="C24" t="str">
            <v>Tubería f 12"  AC. - SCH. 20   no incluye soldadura ( montaje y construcción)</v>
          </cell>
          <cell r="D24" t="str">
            <v>ML</v>
          </cell>
          <cell r="E24">
            <v>80</v>
          </cell>
          <cell r="F24">
            <v>78188</v>
          </cell>
          <cell r="G24">
            <v>6255040</v>
          </cell>
          <cell r="H24">
            <v>5.917266678085515E-2</v>
          </cell>
          <cell r="I24">
            <v>95389.359624999997</v>
          </cell>
          <cell r="J24">
            <v>1376108.7692302132</v>
          </cell>
          <cell r="K24">
            <v>7631148.7699999996</v>
          </cell>
          <cell r="M24">
            <v>5087432.5133333327</v>
          </cell>
          <cell r="N24">
            <v>2543716.2566666664</v>
          </cell>
          <cell r="S24">
            <v>0</v>
          </cell>
          <cell r="T24">
            <v>5087432.5133333327</v>
          </cell>
          <cell r="U24">
            <v>7631148.7699999996</v>
          </cell>
          <cell r="V24">
            <v>7631148.7699999996</v>
          </cell>
          <cell r="W24">
            <v>7631148.7699999996</v>
          </cell>
          <cell r="X24">
            <v>7631148.7699999996</v>
          </cell>
          <cell r="Y24">
            <v>7631148.7699999996</v>
          </cell>
          <cell r="Z24">
            <v>0</v>
          </cell>
          <cell r="AA24">
            <v>0.66666666666666663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35.799999999999997</v>
          </cell>
          <cell r="AH24">
            <v>5.4</v>
          </cell>
          <cell r="AI24">
            <v>12.6</v>
          </cell>
          <cell r="AJ24">
            <v>35.799999999999997</v>
          </cell>
          <cell r="AO24">
            <v>515102.541975</v>
          </cell>
          <cell r="AP24">
            <v>1201905.9312749999</v>
          </cell>
          <cell r="AQ24">
            <v>3414939.0745749995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6.7500000000000004E-2</v>
          </cell>
          <cell r="AW24">
            <v>0.1575</v>
          </cell>
          <cell r="AX24">
            <v>0.44749999999999995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</row>
        <row r="25">
          <cell r="A25">
            <v>22</v>
          </cell>
          <cell r="B25">
            <v>3.5</v>
          </cell>
          <cell r="C25" t="str">
            <v>Tubería f 14"  AC. - SCH. 20, no incluye soldadura  ( montaje y construcción)</v>
          </cell>
          <cell r="D25" t="str">
            <v>ML</v>
          </cell>
          <cell r="E25">
            <v>37</v>
          </cell>
          <cell r="F25">
            <v>81768</v>
          </cell>
          <cell r="G25">
            <v>3025416</v>
          </cell>
          <cell r="H25">
            <v>2.8620429740092417E-2</v>
          </cell>
          <cell r="I25">
            <v>99756.95972972973</v>
          </cell>
          <cell r="J25">
            <v>665591.50511737657</v>
          </cell>
          <cell r="K25">
            <v>3691007.51</v>
          </cell>
          <cell r="M25">
            <v>3691007.51</v>
          </cell>
          <cell r="S25">
            <v>0</v>
          </cell>
          <cell r="T25">
            <v>3691007.51</v>
          </cell>
          <cell r="U25">
            <v>3691007.51</v>
          </cell>
          <cell r="V25">
            <v>3691007.51</v>
          </cell>
          <cell r="W25">
            <v>3691007.51</v>
          </cell>
          <cell r="X25">
            <v>3691007.51</v>
          </cell>
          <cell r="Y25">
            <v>3691007.51</v>
          </cell>
          <cell r="Z25">
            <v>0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23.2</v>
          </cell>
          <cell r="AH25">
            <v>0</v>
          </cell>
          <cell r="AI25">
            <v>0</v>
          </cell>
          <cell r="AJ25">
            <v>23.2</v>
          </cell>
          <cell r="AO25">
            <v>0</v>
          </cell>
          <cell r="AP25">
            <v>0</v>
          </cell>
          <cell r="AQ25">
            <v>2314361.4657297297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0.62702702702702706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</row>
        <row r="26">
          <cell r="A26">
            <v>23</v>
          </cell>
          <cell r="B26">
            <v>3.6</v>
          </cell>
          <cell r="C26" t="str">
            <v>Tubería f 6"  PVCS; incluye la demolición y reconstrucción del cruce  de la vía en pavimento asfáltico  y andenes en concreto  en una franja de 80 cm de ancho, además de la  intalación de una camisa en tubería  f10" AC, suministrada por ECOPETROL y el rel</v>
          </cell>
          <cell r="D26" t="str">
            <v>ML</v>
          </cell>
          <cell r="E26">
            <v>32</v>
          </cell>
          <cell r="F26">
            <v>129634</v>
          </cell>
          <cell r="G26">
            <v>4148288</v>
          </cell>
          <cell r="H26">
            <v>3.9242796774284425E-2</v>
          </cell>
          <cell r="I26">
            <v>158153.479375</v>
          </cell>
          <cell r="J26">
            <v>912623.33959374565</v>
          </cell>
          <cell r="K26">
            <v>5060911.34</v>
          </cell>
          <cell r="P26">
            <v>5060911.34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5060911.34</v>
          </cell>
          <cell r="X26">
            <v>5060911.34</v>
          </cell>
          <cell r="Y26">
            <v>5060911.34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  <cell r="AE26">
            <v>1</v>
          </cell>
          <cell r="AF26">
            <v>1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</row>
        <row r="27">
          <cell r="A27">
            <v>24</v>
          </cell>
          <cell r="B27">
            <v>3.7</v>
          </cell>
          <cell r="C27" t="str">
            <v>Tubería f 6"  PVCS  encamisada con tubería  f 10" AC(suministrada por ECOPETROL), relleno de la zanja con material de río (suministro, instalación, compactación y construcc.)</v>
          </cell>
          <cell r="D27" t="str">
            <v>ML</v>
          </cell>
          <cell r="E27">
            <v>160</v>
          </cell>
          <cell r="F27">
            <v>99337</v>
          </cell>
          <cell r="G27">
            <v>15893920</v>
          </cell>
          <cell r="H27">
            <v>0.15035645367600675</v>
          </cell>
          <cell r="I27">
            <v>121191.1395</v>
          </cell>
          <cell r="J27">
            <v>3496662.3218146442</v>
          </cell>
          <cell r="K27">
            <v>19390582.32</v>
          </cell>
          <cell r="P27">
            <v>5817174.6960000005</v>
          </cell>
          <cell r="Q27">
            <v>13573407.624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5817174.6960000005</v>
          </cell>
          <cell r="X27">
            <v>19390582.32</v>
          </cell>
          <cell r="Y27">
            <v>19390582.32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0.30000000000000004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</row>
        <row r="28">
          <cell r="A28">
            <v>25</v>
          </cell>
          <cell r="B28">
            <v>3.8</v>
          </cell>
          <cell r="C28" t="str">
            <v>Tubería f 14"  AC. - SCH. 20  encamisada con tubería  f 18" AC,  relleno de la zanja con material de río  ( instalación, compactación y construcción)</v>
          </cell>
          <cell r="D28" t="str">
            <v>ML</v>
          </cell>
          <cell r="E28">
            <v>25</v>
          </cell>
          <cell r="F28">
            <v>198155</v>
          </cell>
          <cell r="G28">
            <v>4953875</v>
          </cell>
          <cell r="H28">
            <v>4.686364829785402E-2</v>
          </cell>
          <cell r="I28">
            <v>241749.09920000003</v>
          </cell>
          <cell r="J28">
            <v>1089852.4756309029</v>
          </cell>
          <cell r="K28">
            <v>6043727.4800000004</v>
          </cell>
          <cell r="L28">
            <v>6043727.4800000004</v>
          </cell>
          <cell r="S28">
            <v>6043727.4800000004</v>
          </cell>
          <cell r="T28">
            <v>6043727.4800000004</v>
          </cell>
          <cell r="U28">
            <v>6043727.4800000004</v>
          </cell>
          <cell r="V28">
            <v>6043727.4800000004</v>
          </cell>
          <cell r="W28">
            <v>6043727.4800000004</v>
          </cell>
          <cell r="X28">
            <v>6043727.4800000004</v>
          </cell>
          <cell r="Y28">
            <v>6043727.4800000004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</row>
        <row r="29">
          <cell r="A29">
            <v>26</v>
          </cell>
          <cell r="B29">
            <v>3.9</v>
          </cell>
          <cell r="C29" t="str">
            <v>SUBTOTAL SUMINISTRO E INSTALACION DE TUBERIA</v>
          </cell>
          <cell r="G29">
            <v>46749394</v>
          </cell>
          <cell r="I29" t="e">
            <v>#DIV/0!</v>
          </cell>
          <cell r="K29">
            <v>57034260.450000003</v>
          </cell>
          <cell r="L29">
            <v>6043727.4800000004</v>
          </cell>
          <cell r="M29">
            <v>8778440.0233333334</v>
          </cell>
          <cell r="N29">
            <v>7245453.4941666666</v>
          </cell>
          <cell r="O29">
            <v>6432290.9641666673</v>
          </cell>
          <cell r="P29">
            <v>14960940.864333333</v>
          </cell>
          <cell r="Q29">
            <v>13573407.624</v>
          </cell>
          <cell r="R29">
            <v>0</v>
          </cell>
          <cell r="S29">
            <v>6043727.4800000004</v>
          </cell>
          <cell r="T29">
            <v>14822167.503333334</v>
          </cell>
          <cell r="U29">
            <v>22067620.997500002</v>
          </cell>
          <cell r="V29">
            <v>28499911.96166667</v>
          </cell>
          <cell r="W29">
            <v>43460852.826000005</v>
          </cell>
          <cell r="X29">
            <v>57034260.450000003</v>
          </cell>
          <cell r="Y29">
            <v>57034260.450000003</v>
          </cell>
          <cell r="Z29">
            <v>0.10596661431769297</v>
          </cell>
          <cell r="AA29">
            <v>0.25988182166975626</v>
          </cell>
          <cell r="AB29">
            <v>0.38691868402231561</v>
          </cell>
          <cell r="AC29">
            <v>0.49969810666084769</v>
          </cell>
          <cell r="AD29">
            <v>0.7620130862238611</v>
          </cell>
          <cell r="AE29">
            <v>1</v>
          </cell>
          <cell r="AF29">
            <v>1</v>
          </cell>
          <cell r="AG29" t="e">
            <v>#N/A</v>
          </cell>
          <cell r="AH29">
            <v>0</v>
          </cell>
          <cell r="AI29" t="e">
            <v>#N/A</v>
          </cell>
          <cell r="AJ29" t="e">
            <v>#N/A</v>
          </cell>
          <cell r="AO29">
            <v>1027282.9396936311</v>
          </cell>
          <cell r="AP29">
            <v>3890853.0192978135</v>
          </cell>
          <cell r="AQ29">
            <v>10893786.217300927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1.8011681603099162E-2</v>
          </cell>
          <cell r="AW29">
            <v>6.8219575192156517E-2</v>
          </cell>
          <cell r="AX29">
            <v>0.19100425132804411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</row>
        <row r="30">
          <cell r="A30">
            <v>27</v>
          </cell>
          <cell r="B30">
            <v>4</v>
          </cell>
          <cell r="C30" t="str">
            <v xml:space="preserve"> TUBERIA  F 6"  EN  PVCS (localizada en el costado occidental del Hospital) (incluye :retiro, demolición  y reconstrucción de plaquetas en concreto enchapadas y de tubería existente de 4" de diámetro en PVC)</v>
          </cell>
          <cell r="D30" t="str">
            <v>ML</v>
          </cell>
          <cell r="E30">
            <v>15</v>
          </cell>
          <cell r="F30">
            <v>54653</v>
          </cell>
          <cell r="G30">
            <v>819801</v>
          </cell>
          <cell r="H30">
            <v>7.7553159371661629E-3</v>
          </cell>
          <cell r="I30">
            <v>66677.148000000001</v>
          </cell>
          <cell r="J30">
            <v>180356.21596723571</v>
          </cell>
          <cell r="K30">
            <v>1000157.22</v>
          </cell>
          <cell r="N30">
            <v>500078.61</v>
          </cell>
          <cell r="O30">
            <v>500078.61</v>
          </cell>
          <cell r="S30">
            <v>0</v>
          </cell>
          <cell r="T30">
            <v>0</v>
          </cell>
          <cell r="U30">
            <v>500078.61</v>
          </cell>
          <cell r="V30">
            <v>1000157.22</v>
          </cell>
          <cell r="W30">
            <v>1000157.22</v>
          </cell>
          <cell r="X30">
            <v>1000157.22</v>
          </cell>
          <cell r="Y30">
            <v>1000157.22</v>
          </cell>
          <cell r="Z30">
            <v>0</v>
          </cell>
          <cell r="AA30">
            <v>0</v>
          </cell>
          <cell r="AB30">
            <v>0.5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</row>
        <row r="31">
          <cell r="A31">
            <v>28</v>
          </cell>
          <cell r="B31">
            <v>5</v>
          </cell>
          <cell r="C31" t="str">
            <v xml:space="preserve">EXCAVACIÒN  MANUAL </v>
          </cell>
          <cell r="D31" t="str">
            <v>M3</v>
          </cell>
          <cell r="E31">
            <v>20</v>
          </cell>
          <cell r="F31">
            <v>15575</v>
          </cell>
          <cell r="G31">
            <v>311500</v>
          </cell>
          <cell r="H31">
            <v>2.9467894213684293E-3</v>
          </cell>
          <cell r="I31">
            <v>19001.5</v>
          </cell>
          <cell r="J31">
            <v>68529.998467669502</v>
          </cell>
          <cell r="K31">
            <v>380030</v>
          </cell>
          <cell r="L31">
            <v>36193.333333333336</v>
          </cell>
          <cell r="M31">
            <v>63338.333333333336</v>
          </cell>
          <cell r="N31">
            <v>63338.333333333336</v>
          </cell>
          <cell r="O31">
            <v>63338.333333333336</v>
          </cell>
          <cell r="P31">
            <v>63338.333333333336</v>
          </cell>
          <cell r="Q31">
            <v>63338.333333333336</v>
          </cell>
          <cell r="R31">
            <v>27145</v>
          </cell>
          <cell r="S31">
            <v>36193.333333333336</v>
          </cell>
          <cell r="T31">
            <v>99531.666666666672</v>
          </cell>
          <cell r="U31">
            <v>162870</v>
          </cell>
          <cell r="V31">
            <v>226208.33333333334</v>
          </cell>
          <cell r="W31">
            <v>289546.66666666669</v>
          </cell>
          <cell r="X31">
            <v>352885</v>
          </cell>
          <cell r="Y31">
            <v>380030</v>
          </cell>
          <cell r="Z31">
            <v>9.5238095238095247E-2</v>
          </cell>
          <cell r="AA31">
            <v>0.26190476190476192</v>
          </cell>
          <cell r="AB31">
            <v>0.42857142857142855</v>
          </cell>
          <cell r="AC31">
            <v>0.59523809523809523</v>
          </cell>
          <cell r="AD31">
            <v>0.76190476190476197</v>
          </cell>
          <cell r="AE31">
            <v>0.9285714285714286</v>
          </cell>
          <cell r="AF31">
            <v>1</v>
          </cell>
          <cell r="AG31">
            <v>6</v>
          </cell>
          <cell r="AH31">
            <v>0</v>
          </cell>
          <cell r="AI31">
            <v>6</v>
          </cell>
          <cell r="AJ31">
            <v>6</v>
          </cell>
          <cell r="AO31">
            <v>0</v>
          </cell>
          <cell r="AP31">
            <v>114009</v>
          </cell>
          <cell r="AQ31">
            <v>114009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0.3</v>
          </cell>
          <cell r="AX31">
            <v>0.3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</row>
        <row r="32">
          <cell r="A32">
            <v>29</v>
          </cell>
          <cell r="B32">
            <v>6</v>
          </cell>
          <cell r="C32" t="str">
            <v>RELLENO  MATERIAL SELECCIONADO (suministro, transp., colocación y compact.)</v>
          </cell>
          <cell r="D32" t="str">
            <v>M3</v>
          </cell>
          <cell r="E32">
            <v>30</v>
          </cell>
          <cell r="F32">
            <v>45053</v>
          </cell>
          <cell r="G32">
            <v>1351590</v>
          </cell>
          <cell r="H32">
            <v>1.2786038889333403E-2</v>
          </cell>
          <cell r="I32">
            <v>54964.659666666666</v>
          </cell>
          <cell r="J32">
            <v>297349.79335125978</v>
          </cell>
          <cell r="K32">
            <v>1648939.79</v>
          </cell>
          <cell r="L32">
            <v>157041.88476190477</v>
          </cell>
          <cell r="M32">
            <v>274823.29833333334</v>
          </cell>
          <cell r="N32">
            <v>274823.29833333334</v>
          </cell>
          <cell r="O32">
            <v>274823.29833333334</v>
          </cell>
          <cell r="P32">
            <v>274823.29833333334</v>
          </cell>
          <cell r="Q32">
            <v>274823.29833333334</v>
          </cell>
          <cell r="R32">
            <v>117781.41357142858</v>
          </cell>
          <cell r="S32">
            <v>157041.88476190477</v>
          </cell>
          <cell r="T32">
            <v>431865.18309523811</v>
          </cell>
          <cell r="U32">
            <v>706688.48142857151</v>
          </cell>
          <cell r="V32">
            <v>981511.77976190485</v>
          </cell>
          <cell r="W32">
            <v>1256335.0780952382</v>
          </cell>
          <cell r="X32">
            <v>1531158.3764285715</v>
          </cell>
          <cell r="Y32">
            <v>1648939.79</v>
          </cell>
          <cell r="Z32">
            <v>9.5238095238095247E-2</v>
          </cell>
          <cell r="AA32">
            <v>0.26190476190476192</v>
          </cell>
          <cell r="AB32">
            <v>0.4285714285714286</v>
          </cell>
          <cell r="AC32">
            <v>0.59523809523809523</v>
          </cell>
          <cell r="AD32">
            <v>0.76190476190476197</v>
          </cell>
          <cell r="AE32">
            <v>0.9285714285714286</v>
          </cell>
          <cell r="AF32">
            <v>1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</row>
        <row r="33">
          <cell r="A33">
            <v>30</v>
          </cell>
          <cell r="B33">
            <v>7</v>
          </cell>
          <cell r="C33" t="str">
            <v>CONCRETO DE F`c = 3.000 psi. (construcción)</v>
          </cell>
          <cell r="D33" t="str">
            <v>M3</v>
          </cell>
          <cell r="E33">
            <v>5</v>
          </cell>
          <cell r="F33">
            <v>269160</v>
          </cell>
          <cell r="G33">
            <v>1345800</v>
          </cell>
          <cell r="H33">
            <v>1.2731265500088707E-2</v>
          </cell>
          <cell r="I33">
            <v>328375.19799999997</v>
          </cell>
          <cell r="J33">
            <v>296075.99337974197</v>
          </cell>
          <cell r="K33">
            <v>1641875.99</v>
          </cell>
          <cell r="L33">
            <v>156369.1419047619</v>
          </cell>
          <cell r="M33">
            <v>273645.99833333329</v>
          </cell>
          <cell r="N33">
            <v>273645.99833333329</v>
          </cell>
          <cell r="O33">
            <v>273645.99833333329</v>
          </cell>
          <cell r="P33">
            <v>273645.99833333329</v>
          </cell>
          <cell r="Q33">
            <v>273645.99833333329</v>
          </cell>
          <cell r="R33">
            <v>117276.85642857142</v>
          </cell>
          <cell r="S33">
            <v>156369.1419047619</v>
          </cell>
          <cell r="T33">
            <v>430015.14023809519</v>
          </cell>
          <cell r="U33">
            <v>703661.13857142848</v>
          </cell>
          <cell r="V33">
            <v>977307.13690476178</v>
          </cell>
          <cell r="W33">
            <v>1250953.1352380952</v>
          </cell>
          <cell r="X33">
            <v>1524599.1335714285</v>
          </cell>
          <cell r="Y33">
            <v>1641875.99</v>
          </cell>
          <cell r="Z33">
            <v>9.5238095238095233E-2</v>
          </cell>
          <cell r="AA33">
            <v>0.26190476190476186</v>
          </cell>
          <cell r="AB33">
            <v>0.42857142857142855</v>
          </cell>
          <cell r="AC33">
            <v>0.59523809523809512</v>
          </cell>
          <cell r="AD33">
            <v>0.76190476190476186</v>
          </cell>
          <cell r="AE33">
            <v>0.92857142857142849</v>
          </cell>
          <cell r="AF33">
            <v>1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</row>
        <row r="34">
          <cell r="A34">
            <v>31</v>
          </cell>
          <cell r="B34">
            <v>8</v>
          </cell>
          <cell r="C34" t="str">
            <v>REFUERZO DE Fy = 60.000 psi. (suministro, figuración y colocación)</v>
          </cell>
          <cell r="D34" t="str">
            <v>KG</v>
          </cell>
          <cell r="E34">
            <v>350</v>
          </cell>
          <cell r="F34">
            <v>1446</v>
          </cell>
          <cell r="G34">
            <v>505988</v>
          </cell>
          <cell r="H34">
            <v>4.7866455400942818E-3</v>
          </cell>
          <cell r="I34">
            <v>1763.7295999999999</v>
          </cell>
          <cell r="J34">
            <v>111317.35751094432</v>
          </cell>
          <cell r="K34">
            <v>617305.36</v>
          </cell>
          <cell r="L34">
            <v>58790.986666666664</v>
          </cell>
          <cell r="M34">
            <v>102884.22666666665</v>
          </cell>
          <cell r="N34">
            <v>102884.22666666665</v>
          </cell>
          <cell r="O34">
            <v>102884.22666666665</v>
          </cell>
          <cell r="P34">
            <v>102884.22666666665</v>
          </cell>
          <cell r="Q34">
            <v>102884.22666666665</v>
          </cell>
          <cell r="R34">
            <v>44093.24</v>
          </cell>
          <cell r="S34">
            <v>58790.986666666664</v>
          </cell>
          <cell r="T34">
            <v>161675.21333333332</v>
          </cell>
          <cell r="U34">
            <v>264559.43999999994</v>
          </cell>
          <cell r="V34">
            <v>367443.66666666663</v>
          </cell>
          <cell r="W34">
            <v>470327.89333333331</v>
          </cell>
          <cell r="X34">
            <v>573212.12</v>
          </cell>
          <cell r="Y34">
            <v>617305.36</v>
          </cell>
          <cell r="Z34">
            <v>9.5238095238095233E-2</v>
          </cell>
          <cell r="AA34">
            <v>0.26190476190476186</v>
          </cell>
          <cell r="AB34">
            <v>0.42857142857142849</v>
          </cell>
          <cell r="AC34">
            <v>0.59523809523809523</v>
          </cell>
          <cell r="AD34">
            <v>0.76190476190476186</v>
          </cell>
          <cell r="AE34">
            <v>0.9285714285714286</v>
          </cell>
          <cell r="AF34">
            <v>1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</row>
        <row r="35">
          <cell r="A35">
            <v>32</v>
          </cell>
          <cell r="B35">
            <v>9</v>
          </cell>
          <cell r="C35" t="str">
            <v>RELLENO  MATERIAL DE RIO (suministro, transporte, colocación y compactación)</v>
          </cell>
          <cell r="D35" t="str">
            <v>M3</v>
          </cell>
          <cell r="E35">
            <v>15</v>
          </cell>
          <cell r="F35">
            <v>28430</v>
          </cell>
          <cell r="G35">
            <v>426450</v>
          </cell>
          <cell r="H35">
            <v>4.0342162078413051E-3</v>
          </cell>
          <cell r="I35">
            <v>34684.6</v>
          </cell>
          <cell r="J35">
            <v>93818.997902207571</v>
          </cell>
          <cell r="K35">
            <v>520269</v>
          </cell>
          <cell r="L35">
            <v>49549.428571428572</v>
          </cell>
          <cell r="M35">
            <v>86711.5</v>
          </cell>
          <cell r="N35">
            <v>86711.5</v>
          </cell>
          <cell r="O35">
            <v>86711.5</v>
          </cell>
          <cell r="P35">
            <v>86711.5</v>
          </cell>
          <cell r="Q35">
            <v>86711.5</v>
          </cell>
          <cell r="R35">
            <v>37162.071428571428</v>
          </cell>
          <cell r="S35">
            <v>49549.428571428572</v>
          </cell>
          <cell r="T35">
            <v>136260.92857142858</v>
          </cell>
          <cell r="U35">
            <v>222972.42857142858</v>
          </cell>
          <cell r="V35">
            <v>309683.92857142858</v>
          </cell>
          <cell r="W35">
            <v>396395.42857142858</v>
          </cell>
          <cell r="X35">
            <v>483106.92857142858</v>
          </cell>
          <cell r="Y35">
            <v>520269</v>
          </cell>
          <cell r="Z35">
            <v>9.5238095238095247E-2</v>
          </cell>
          <cell r="AA35">
            <v>0.26190476190476192</v>
          </cell>
          <cell r="AB35">
            <v>0.4285714285714286</v>
          </cell>
          <cell r="AC35">
            <v>0.59523809523809523</v>
          </cell>
          <cell r="AD35">
            <v>0.76190476190476197</v>
          </cell>
          <cell r="AE35">
            <v>0.9285714285714286</v>
          </cell>
          <cell r="AF35">
            <v>1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A36">
            <v>33</v>
          </cell>
          <cell r="B36">
            <v>10</v>
          </cell>
          <cell r="C36" t="str">
            <v>RELLENO MATERIAL DE RIO LAVADO TAMAÑOS ENTRE 2.5 Y 10.0 CM. (Suministro, transporte, colocación y compactación)</v>
          </cell>
          <cell r="D36" t="str">
            <v>M3</v>
          </cell>
          <cell r="E36">
            <v>5</v>
          </cell>
          <cell r="F36">
            <v>50815</v>
          </cell>
          <cell r="G36">
            <v>254075</v>
          </cell>
          <cell r="H36">
            <v>2.4035490280391127E-3</v>
          </cell>
          <cell r="I36">
            <v>61994.3</v>
          </cell>
          <cell r="J36">
            <v>55896.498750154504</v>
          </cell>
          <cell r="K36">
            <v>309971.5</v>
          </cell>
          <cell r="L36">
            <v>29521.095238095237</v>
          </cell>
          <cell r="M36">
            <v>51661.916666666664</v>
          </cell>
          <cell r="N36">
            <v>51661.916666666664</v>
          </cell>
          <cell r="O36">
            <v>51661.916666666664</v>
          </cell>
          <cell r="P36">
            <v>51661.916666666664</v>
          </cell>
          <cell r="Q36">
            <v>51661.916666666664</v>
          </cell>
          <cell r="R36">
            <v>22140.821428571428</v>
          </cell>
          <cell r="S36">
            <v>29521.095238095237</v>
          </cell>
          <cell r="T36">
            <v>81183.011904761894</v>
          </cell>
          <cell r="U36">
            <v>132844.92857142855</v>
          </cell>
          <cell r="V36">
            <v>184506.84523809521</v>
          </cell>
          <cell r="W36">
            <v>236168.76190476186</v>
          </cell>
          <cell r="X36">
            <v>287830.67857142852</v>
          </cell>
          <cell r="Y36">
            <v>309971.49999999994</v>
          </cell>
          <cell r="Z36">
            <v>9.5238095238095247E-2</v>
          </cell>
          <cell r="AA36">
            <v>0.26190476190476192</v>
          </cell>
          <cell r="AB36">
            <v>0.4285714285714286</v>
          </cell>
          <cell r="AC36">
            <v>0.59523809523809523</v>
          </cell>
          <cell r="AD36">
            <v>0.76190476190476197</v>
          </cell>
          <cell r="AE36">
            <v>0.9285714285714286</v>
          </cell>
          <cell r="AF36">
            <v>1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</row>
        <row r="37">
          <cell r="A37">
            <v>34</v>
          </cell>
          <cell r="B37">
            <v>11</v>
          </cell>
          <cell r="C37" t="str">
            <v>RETIRO DE MATERIAL DE EXCAVACIONES Y DEMOLICIONES (Cargue, transporte y colocaciòn en botadero escogido por el Contratista)</v>
          </cell>
          <cell r="D37" t="str">
            <v>M3</v>
          </cell>
          <cell r="E37">
            <v>10</v>
          </cell>
          <cell r="F37">
            <v>15106</v>
          </cell>
          <cell r="G37">
            <v>151060</v>
          </cell>
          <cell r="H37">
            <v>1.4290273193961955E-3</v>
          </cell>
          <cell r="I37">
            <v>18429.32</v>
          </cell>
          <cell r="J37">
            <v>33233.199256905791</v>
          </cell>
          <cell r="K37">
            <v>184293.2</v>
          </cell>
          <cell r="L37">
            <v>21429.441860465118</v>
          </cell>
          <cell r="M37">
            <v>30001.218604651163</v>
          </cell>
          <cell r="N37">
            <v>30001.218604651163</v>
          </cell>
          <cell r="O37">
            <v>30001.218604651163</v>
          </cell>
          <cell r="P37">
            <v>30001.218604651163</v>
          </cell>
          <cell r="Q37">
            <v>30001.218604651163</v>
          </cell>
          <cell r="R37">
            <v>12857.665116279069</v>
          </cell>
          <cell r="S37">
            <v>21429.441860465118</v>
          </cell>
          <cell r="T37">
            <v>51430.660465116278</v>
          </cell>
          <cell r="U37">
            <v>81431.879069767441</v>
          </cell>
          <cell r="V37">
            <v>111433.0976744186</v>
          </cell>
          <cell r="W37">
            <v>141434.31627906975</v>
          </cell>
          <cell r="X37">
            <v>171435.53488372092</v>
          </cell>
          <cell r="Y37">
            <v>184293.19999999998</v>
          </cell>
          <cell r="Z37">
            <v>0.11627906976744189</v>
          </cell>
          <cell r="AA37">
            <v>0.27906976744186046</v>
          </cell>
          <cell r="AB37">
            <v>0.44186046511627913</v>
          </cell>
          <cell r="AC37">
            <v>0.60465116279069775</v>
          </cell>
          <cell r="AD37">
            <v>0.76744186046511631</v>
          </cell>
          <cell r="AE37">
            <v>0.93023255813953487</v>
          </cell>
          <cell r="AF37">
            <v>1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</row>
        <row r="38">
          <cell r="A38">
            <v>35</v>
          </cell>
          <cell r="B38">
            <v>12</v>
          </cell>
          <cell r="C38" t="str">
            <v>LIMPIEZA DE CAJAS EN  LA  RED PRINCIPAL  EXISTENTE (Limpieza y retiro del material al botadero escogido por el Contratista)</v>
          </cell>
          <cell r="D38" t="str">
            <v>UN</v>
          </cell>
          <cell r="E38">
            <v>20</v>
          </cell>
          <cell r="F38">
            <v>21985</v>
          </cell>
          <cell r="G38">
            <v>439700</v>
          </cell>
          <cell r="H38">
            <v>4.159561183228566E-3</v>
          </cell>
          <cell r="I38">
            <v>26821.7</v>
          </cell>
          <cell r="J38">
            <v>96733.99783702819</v>
          </cell>
          <cell r="K38">
            <v>536434</v>
          </cell>
          <cell r="L38">
            <v>357622.66666666669</v>
          </cell>
          <cell r="M38">
            <v>178811.33333333331</v>
          </cell>
          <cell r="S38">
            <v>357622.66666666669</v>
          </cell>
          <cell r="T38">
            <v>536434</v>
          </cell>
          <cell r="U38">
            <v>536434</v>
          </cell>
          <cell r="V38">
            <v>536434</v>
          </cell>
          <cell r="W38">
            <v>536434</v>
          </cell>
          <cell r="X38">
            <v>536434</v>
          </cell>
          <cell r="Y38">
            <v>536434</v>
          </cell>
          <cell r="Z38">
            <v>0.66666666666666674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12</v>
          </cell>
          <cell r="AH38">
            <v>0</v>
          </cell>
          <cell r="AI38">
            <v>10</v>
          </cell>
          <cell r="AJ38">
            <v>12</v>
          </cell>
          <cell r="AO38">
            <v>0</v>
          </cell>
          <cell r="AP38">
            <v>268217</v>
          </cell>
          <cell r="AQ38">
            <v>321860.40000000002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0.5</v>
          </cell>
          <cell r="AX38">
            <v>0.60000000000000009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>
            <v>36</v>
          </cell>
          <cell r="B39">
            <v>13</v>
          </cell>
          <cell r="C39" t="str">
            <v>LIMPIEZA  DE TUBERIA   EN  LA RED  PRINCIPAL DEL  ALCANTARILLADO EXISTENTE (limpieza y retiro del material  al botadero escogido por el Contratista)</v>
          </cell>
          <cell r="D39" t="str">
            <v>ML</v>
          </cell>
          <cell r="E39">
            <v>380</v>
          </cell>
          <cell r="F39">
            <v>5047</v>
          </cell>
          <cell r="G39">
            <v>1917860</v>
          </cell>
          <cell r="H39">
            <v>1.8142952037449939E-2</v>
          </cell>
          <cell r="I39">
            <v>6157.3399736842102</v>
          </cell>
          <cell r="J39">
            <v>421929.19056566496</v>
          </cell>
          <cell r="K39">
            <v>2339789.19</v>
          </cell>
          <cell r="M39">
            <v>1299882.8833333333</v>
          </cell>
          <cell r="N39">
            <v>1039906.3066666666</v>
          </cell>
          <cell r="S39">
            <v>0</v>
          </cell>
          <cell r="T39">
            <v>1299882.8833333333</v>
          </cell>
          <cell r="U39">
            <v>2339789.19</v>
          </cell>
          <cell r="V39">
            <v>2339789.19</v>
          </cell>
          <cell r="W39">
            <v>2339789.19</v>
          </cell>
          <cell r="X39">
            <v>2339789.19</v>
          </cell>
          <cell r="Y39">
            <v>2339789.19</v>
          </cell>
          <cell r="Z39">
            <v>0</v>
          </cell>
          <cell r="AA39">
            <v>0.55555555555555558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101.7</v>
          </cell>
          <cell r="AH39">
            <v>0</v>
          </cell>
          <cell r="AI39">
            <v>0</v>
          </cell>
          <cell r="AJ39">
            <v>101.7</v>
          </cell>
          <cell r="AO39">
            <v>0</v>
          </cell>
          <cell r="AP39">
            <v>0</v>
          </cell>
          <cell r="AQ39">
            <v>626201.47532368416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0.26763157894736839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</row>
        <row r="40">
          <cell r="A40">
            <v>37</v>
          </cell>
          <cell r="B40">
            <v>14</v>
          </cell>
          <cell r="C40" t="str">
            <v>RELLENO MATERIAL COMÙN (suministro, transporte, colocación y compactación)</v>
          </cell>
          <cell r="D40" t="str">
            <v>M3</v>
          </cell>
          <cell r="E40">
            <v>100</v>
          </cell>
          <cell r="F40">
            <v>12883</v>
          </cell>
          <cell r="G40">
            <v>1288250</v>
          </cell>
          <cell r="H40">
            <v>1.2186842606991585E-2</v>
          </cell>
          <cell r="I40">
            <v>15716.6499</v>
          </cell>
          <cell r="J40">
            <v>283414.99366284185</v>
          </cell>
          <cell r="K40">
            <v>1571664.99</v>
          </cell>
          <cell r="L40">
            <v>149682.38</v>
          </cell>
          <cell r="M40">
            <v>261944.16500000001</v>
          </cell>
          <cell r="N40">
            <v>261944.16500000001</v>
          </cell>
          <cell r="O40">
            <v>261944.16500000001</v>
          </cell>
          <cell r="P40">
            <v>261944.16500000001</v>
          </cell>
          <cell r="Q40">
            <v>261944.16500000001</v>
          </cell>
          <cell r="R40">
            <v>112261.785</v>
          </cell>
          <cell r="S40">
            <v>149682.38</v>
          </cell>
          <cell r="T40">
            <v>411626.54500000004</v>
          </cell>
          <cell r="U40">
            <v>673570.71000000008</v>
          </cell>
          <cell r="V40">
            <v>935514.87500000012</v>
          </cell>
          <cell r="W40">
            <v>1197459.04</v>
          </cell>
          <cell r="X40">
            <v>1459403.2050000001</v>
          </cell>
          <cell r="Y40">
            <v>1571664.99</v>
          </cell>
          <cell r="Z40">
            <v>9.5238095238095247E-2</v>
          </cell>
          <cell r="AA40">
            <v>0.26190476190476192</v>
          </cell>
          <cell r="AB40">
            <v>0.4285714285714286</v>
          </cell>
          <cell r="AC40">
            <v>0.59523809523809534</v>
          </cell>
          <cell r="AD40">
            <v>0.76190476190476197</v>
          </cell>
          <cell r="AE40">
            <v>0.9285714285714286</v>
          </cell>
          <cell r="AF40">
            <v>1</v>
          </cell>
          <cell r="AG40">
            <v>16.2</v>
          </cell>
          <cell r="AH40">
            <v>0</v>
          </cell>
          <cell r="AI40">
            <v>6</v>
          </cell>
          <cell r="AJ40">
            <v>16.2</v>
          </cell>
          <cell r="AO40">
            <v>0</v>
          </cell>
          <cell r="AP40">
            <v>94299.899399999995</v>
          </cell>
          <cell r="AQ40">
            <v>254609.72837999999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0.06</v>
          </cell>
          <cell r="AX40">
            <v>0.16200000000000001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</row>
        <row r="41">
          <cell r="A41">
            <v>38</v>
          </cell>
          <cell r="B41">
            <v>15</v>
          </cell>
          <cell r="C41" t="str">
            <v>MARCOS  "H" EN TUBERÍA  F 6" A.C. (montaje y construcción; tubería a suministrar por ECOPETROL)</v>
          </cell>
          <cell r="D41" t="str">
            <v>UN</v>
          </cell>
          <cell r="E41">
            <v>8</v>
          </cell>
          <cell r="F41">
            <v>118520</v>
          </cell>
          <cell r="G41">
            <v>948163</v>
          </cell>
          <cell r="H41">
            <v>8.9696202187253739E-3</v>
          </cell>
          <cell r="I41">
            <v>144594.85750000001</v>
          </cell>
          <cell r="J41">
            <v>208595.85533579747</v>
          </cell>
          <cell r="K41">
            <v>1156758.8600000001</v>
          </cell>
          <cell r="M41">
            <v>925407.08800000011</v>
          </cell>
          <cell r="N41">
            <v>231351.772</v>
          </cell>
          <cell r="S41">
            <v>0</v>
          </cell>
          <cell r="T41">
            <v>925407.08800000011</v>
          </cell>
          <cell r="U41">
            <v>1156758.8600000001</v>
          </cell>
          <cell r="V41">
            <v>1156758.8600000001</v>
          </cell>
          <cell r="W41">
            <v>1156758.8600000001</v>
          </cell>
          <cell r="X41">
            <v>1156758.8600000001</v>
          </cell>
          <cell r="Y41">
            <v>1156758.8600000001</v>
          </cell>
          <cell r="Z41">
            <v>0</v>
          </cell>
          <cell r="AA41">
            <v>0.8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</row>
        <row r="42">
          <cell r="A42">
            <v>39</v>
          </cell>
          <cell r="B42">
            <v>16</v>
          </cell>
          <cell r="C42" t="str">
            <v>REALZAR CAJA  EXISTENTE  DE 70 X 70 CM. EN CONCRETO F´c = 3.000 psi. (const.)</v>
          </cell>
          <cell r="D42" t="str">
            <v>UN</v>
          </cell>
          <cell r="E42">
            <v>7</v>
          </cell>
          <cell r="F42">
            <v>106523</v>
          </cell>
          <cell r="G42">
            <v>745660</v>
          </cell>
          <cell r="H42">
            <v>7.0539422148879066E-3</v>
          </cell>
          <cell r="I42">
            <v>129957.8857142857</v>
          </cell>
          <cell r="J42">
            <v>164045.19633195005</v>
          </cell>
          <cell r="K42">
            <v>909705.2</v>
          </cell>
          <cell r="O42">
            <v>606470.1333333333</v>
          </cell>
          <cell r="P42">
            <v>303235.06666666665</v>
          </cell>
          <cell r="S42">
            <v>0</v>
          </cell>
          <cell r="T42">
            <v>0</v>
          </cell>
          <cell r="U42">
            <v>0</v>
          </cell>
          <cell r="V42">
            <v>606470.1333333333</v>
          </cell>
          <cell r="W42">
            <v>909705.2</v>
          </cell>
          <cell r="X42">
            <v>909705.2</v>
          </cell>
          <cell r="Y42">
            <v>909705.2</v>
          </cell>
          <cell r="Z42">
            <v>0</v>
          </cell>
          <cell r="AA42">
            <v>0</v>
          </cell>
          <cell r="AB42">
            <v>0</v>
          </cell>
          <cell r="AC42">
            <v>0.66666666666666663</v>
          </cell>
          <cell r="AD42">
            <v>1</v>
          </cell>
          <cell r="AE42">
            <v>1</v>
          </cell>
          <cell r="AF42">
            <v>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</row>
        <row r="43">
          <cell r="A43">
            <v>40</v>
          </cell>
          <cell r="B43">
            <v>17</v>
          </cell>
          <cell r="C43" t="str">
            <v>TRAMPAS DE GRASA EN CONCRETO DE Fc¨= 3.000psi. (construcción)</v>
          </cell>
          <cell r="D43" t="str">
            <v>UN</v>
          </cell>
          <cell r="E43">
            <v>2</v>
          </cell>
          <cell r="F43">
            <v>994603</v>
          </cell>
          <cell r="G43">
            <v>1989206</v>
          </cell>
          <cell r="H43">
            <v>1.881788506492009E-2</v>
          </cell>
          <cell r="I43">
            <v>1213415.655</v>
          </cell>
          <cell r="J43">
            <v>437625.31021469977</v>
          </cell>
          <cell r="K43">
            <v>2426831.31</v>
          </cell>
          <cell r="P43">
            <v>1348239.6166666667</v>
          </cell>
          <cell r="Q43">
            <v>1078591.6933333334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1348239.6166666667</v>
          </cell>
          <cell r="X43">
            <v>2426831.31</v>
          </cell>
          <cell r="Y43">
            <v>2426831.31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0.55555555555555558</v>
          </cell>
          <cell r="AE43">
            <v>1</v>
          </cell>
          <cell r="AF43">
            <v>1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</row>
        <row r="44">
          <cell r="A44">
            <v>41</v>
          </cell>
          <cell r="B44">
            <v>18</v>
          </cell>
          <cell r="C44" t="str">
            <v>DEMOLER Y REALZAR  TAPA DE CAJA - CJ 29  de 1.20 m. DE DIAMETRO (construcción)</v>
          </cell>
          <cell r="D44" t="str">
            <v>UN</v>
          </cell>
          <cell r="E44">
            <v>1</v>
          </cell>
          <cell r="F44">
            <v>193459</v>
          </cell>
          <cell r="G44">
            <v>193459</v>
          </cell>
          <cell r="H44">
            <v>1.8301217806372871E-3</v>
          </cell>
          <cell r="I44">
            <v>236019.98</v>
          </cell>
          <cell r="J44">
            <v>42560.979048336674</v>
          </cell>
          <cell r="K44">
            <v>236019.98</v>
          </cell>
          <cell r="Q44">
            <v>236019.98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236019.98</v>
          </cell>
          <cell r="Y44">
            <v>236019.98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</row>
        <row r="45">
          <cell r="A45">
            <v>42</v>
          </cell>
          <cell r="B45">
            <v>19</v>
          </cell>
          <cell r="C45" t="str">
            <v>CERRAMIENTO  EN  MALLA  ESLABONADA (suministro, montaje y construcción)</v>
          </cell>
          <cell r="D45" t="str">
            <v>ML</v>
          </cell>
          <cell r="E45">
            <v>90</v>
          </cell>
          <cell r="F45">
            <v>119756</v>
          </cell>
          <cell r="G45">
            <v>10778040</v>
          </cell>
          <cell r="H45">
            <v>0.10196023837908759</v>
          </cell>
          <cell r="I45">
            <v>146102.31944444444</v>
          </cell>
          <cell r="J45">
            <v>2371168.746980676</v>
          </cell>
          <cell r="K45">
            <v>13149208.75</v>
          </cell>
          <cell r="N45">
            <v>4640897.2058823528</v>
          </cell>
          <cell r="O45">
            <v>5414380.0735294111</v>
          </cell>
          <cell r="P45">
            <v>3093931.4705882352</v>
          </cell>
          <cell r="S45">
            <v>0</v>
          </cell>
          <cell r="T45">
            <v>0</v>
          </cell>
          <cell r="U45">
            <v>4640897.2058823528</v>
          </cell>
          <cell r="V45">
            <v>10055277.279411763</v>
          </cell>
          <cell r="W45">
            <v>13149208.749999998</v>
          </cell>
          <cell r="X45">
            <v>13149208.749999998</v>
          </cell>
          <cell r="Y45">
            <v>13149208.749999998</v>
          </cell>
          <cell r="Z45">
            <v>0</v>
          </cell>
          <cell r="AA45">
            <v>0</v>
          </cell>
          <cell r="AB45">
            <v>0.35294117647058826</v>
          </cell>
          <cell r="AC45">
            <v>0.76470588235294112</v>
          </cell>
          <cell r="AD45">
            <v>1</v>
          </cell>
          <cell r="AE45">
            <v>1</v>
          </cell>
          <cell r="AF45">
            <v>1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A46">
            <v>43</v>
          </cell>
          <cell r="B46">
            <v>20</v>
          </cell>
          <cell r="C46" t="str">
            <v>CUNETA EN CONCRETO DE F`c = 3.000 psi (construcción)</v>
          </cell>
          <cell r="D46" t="str">
            <v>ML</v>
          </cell>
          <cell r="E46">
            <v>100</v>
          </cell>
          <cell r="F46">
            <v>27900</v>
          </cell>
          <cell r="G46">
            <v>2790000</v>
          </cell>
          <cell r="H46">
            <v>2.6393394817392994E-2</v>
          </cell>
          <cell r="I46">
            <v>34037.999900000003</v>
          </cell>
          <cell r="J46">
            <v>613799.98627543473</v>
          </cell>
          <cell r="K46">
            <v>3403799.99</v>
          </cell>
          <cell r="Q46">
            <v>1701899.9950000001</v>
          </cell>
          <cell r="R46">
            <v>1701899.9950000001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1701899.9950000001</v>
          </cell>
          <cell r="Y46">
            <v>3403799.99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0.5</v>
          </cell>
          <cell r="AF46">
            <v>1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</row>
        <row r="47">
          <cell r="A47">
            <v>44</v>
          </cell>
          <cell r="B47">
            <v>21</v>
          </cell>
          <cell r="C47" t="str">
            <v>CORTE  BISELADO Y  SOLDADURA  DE TUBERIA  (suministro y  construccion)</v>
          </cell>
          <cell r="D47" t="str">
            <v>PULG.</v>
          </cell>
          <cell r="E47">
            <v>1200</v>
          </cell>
          <cell r="F47">
            <v>898</v>
          </cell>
          <cell r="G47">
            <v>1077600</v>
          </cell>
          <cell r="H47">
            <v>1.0194093998287702E-2</v>
          </cell>
          <cell r="I47">
            <v>1095.5599916666667</v>
          </cell>
          <cell r="J47">
            <v>237071.9946990711</v>
          </cell>
          <cell r="K47">
            <v>1314671.99</v>
          </cell>
          <cell r="L47">
            <v>547779.99583333335</v>
          </cell>
          <cell r="M47">
            <v>766891.99416666664</v>
          </cell>
          <cell r="S47">
            <v>547779.99583333335</v>
          </cell>
          <cell r="T47">
            <v>1314671.99</v>
          </cell>
          <cell r="U47">
            <v>1314671.99</v>
          </cell>
          <cell r="V47">
            <v>1314671.99</v>
          </cell>
          <cell r="W47">
            <v>1314671.99</v>
          </cell>
          <cell r="X47">
            <v>1314671.99</v>
          </cell>
          <cell r="Y47">
            <v>1314671.99</v>
          </cell>
          <cell r="Z47">
            <v>0.41666666666666669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</row>
        <row r="48">
          <cell r="A48">
            <v>45</v>
          </cell>
          <cell r="B48">
            <v>22</v>
          </cell>
          <cell r="C48" t="str">
            <v>ACOMETIDA ELECTRICA</v>
          </cell>
          <cell r="D48" t="str">
            <v>ML</v>
          </cell>
          <cell r="E48">
            <v>150</v>
          </cell>
          <cell r="F48">
            <v>60723</v>
          </cell>
          <cell r="G48">
            <v>9108450</v>
          </cell>
          <cell r="H48">
            <v>8.6165920080459937E-2</v>
          </cell>
          <cell r="I48">
            <v>74082.059733333343</v>
          </cell>
          <cell r="J48">
            <v>2003858.9551937217</v>
          </cell>
          <cell r="K48">
            <v>11112308.960000001</v>
          </cell>
          <cell r="Q48">
            <v>6349890.8342857147</v>
          </cell>
          <cell r="R48">
            <v>4762418.1257142862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6349890.8342857147</v>
          </cell>
          <cell r="Y48">
            <v>11112308.960000001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0.5714285714285714</v>
          </cell>
          <cell r="AF48">
            <v>1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</row>
        <row r="49">
          <cell r="A49">
            <v>46</v>
          </cell>
          <cell r="B49">
            <v>23</v>
          </cell>
          <cell r="C49" t="str">
            <v>ACOMETIDA DE AGUA</v>
          </cell>
          <cell r="D49" t="str">
            <v>ML</v>
          </cell>
          <cell r="E49">
            <v>150</v>
          </cell>
          <cell r="F49">
            <v>7169</v>
          </cell>
          <cell r="G49">
            <v>1075350</v>
          </cell>
          <cell r="H49">
            <v>1.0172809002467224E-2</v>
          </cell>
          <cell r="I49">
            <v>8746.1799333333329</v>
          </cell>
          <cell r="J49">
            <v>236576.99471013932</v>
          </cell>
          <cell r="K49">
            <v>1311926.99</v>
          </cell>
          <cell r="Q49">
            <v>749672.56571428571</v>
          </cell>
          <cell r="R49">
            <v>562254.42428571428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749672.56571428571</v>
          </cell>
          <cell r="Y49">
            <v>1311926.99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0.5714285714285714</v>
          </cell>
          <cell r="AF49">
            <v>1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</row>
        <row r="50">
          <cell r="A50">
            <v>47</v>
          </cell>
          <cell r="B50">
            <v>24</v>
          </cell>
          <cell r="C50" t="str">
            <v>Planos "AS  BUILT"</v>
          </cell>
          <cell r="D50" t="str">
            <v>GL</v>
          </cell>
          <cell r="E50">
            <v>1</v>
          </cell>
          <cell r="F50">
            <v>945000</v>
          </cell>
          <cell r="G50">
            <v>945000</v>
          </cell>
          <cell r="H50">
            <v>8.9396982446008529E-3</v>
          </cell>
          <cell r="I50">
            <v>1152900</v>
          </cell>
          <cell r="J50">
            <v>207899.99535135692</v>
          </cell>
          <cell r="K50">
            <v>1152900</v>
          </cell>
          <cell r="Q50">
            <v>658800</v>
          </cell>
          <cell r="R50">
            <v>494100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658800</v>
          </cell>
          <cell r="Y50">
            <v>1152900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0.5714285714285714</v>
          </cell>
          <cell r="AF50">
            <v>1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</row>
        <row r="51">
          <cell r="A51">
            <v>48</v>
          </cell>
          <cell r="C51" t="str">
            <v>TOTAL</v>
          </cell>
          <cell r="G51">
            <v>172953530</v>
          </cell>
          <cell r="K51">
            <v>128964084.03999998</v>
          </cell>
          <cell r="L51">
            <v>16152059.744689595</v>
          </cell>
          <cell r="M51">
            <v>20538836.128957592</v>
          </cell>
          <cell r="N51">
            <v>20837115.333947785</v>
          </cell>
          <cell r="O51">
            <v>17716180.524967395</v>
          </cell>
          <cell r="P51">
            <v>20589413.510192886</v>
          </cell>
          <cell r="Q51">
            <v>25231349.184271317</v>
          </cell>
          <cell r="R51">
            <v>7899129.6129734227</v>
          </cell>
          <cell r="S51">
            <v>16152059.744689595</v>
          </cell>
          <cell r="T51">
            <v>36690895.873647183</v>
          </cell>
          <cell r="U51">
            <v>57528011.207594968</v>
          </cell>
          <cell r="V51">
            <v>75244191.732562363</v>
          </cell>
          <cell r="W51">
            <v>95833605.242755249</v>
          </cell>
          <cell r="X51">
            <v>121064954.42702657</v>
          </cell>
          <cell r="Y51">
            <v>128964084.03999999</v>
          </cell>
          <cell r="Z51">
            <v>0.12524463586063087</v>
          </cell>
          <cell r="AA51">
            <v>0.28450476073840059</v>
          </cell>
          <cell r="AB51">
            <v>0.44607777146505273</v>
          </cell>
          <cell r="AC51">
            <v>0.58345075136752289</v>
          </cell>
          <cell r="AD51">
            <v>0.7431030581586664</v>
          </cell>
          <cell r="AE51">
            <v>0.93874938381663375</v>
          </cell>
          <cell r="AF51">
            <v>1</v>
          </cell>
          <cell r="AG51" t="e">
            <v>#N/A</v>
          </cell>
          <cell r="AH51">
            <v>0</v>
          </cell>
          <cell r="AI51" t="e">
            <v>#N/A</v>
          </cell>
          <cell r="AJ51" t="e">
            <v>#N/A</v>
          </cell>
          <cell r="AO51">
            <v>5267491.2596936319</v>
          </cell>
          <cell r="AP51">
            <v>10531697.173697814</v>
          </cell>
          <cell r="AQ51">
            <v>20895150.356504612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4.0844637473328206E-2</v>
          </cell>
          <cell r="AW51">
            <v>8.1663800057939107E-2</v>
          </cell>
          <cell r="AX51">
            <v>0.16202301991323176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</row>
        <row r="52">
          <cell r="A52">
            <v>49</v>
          </cell>
          <cell r="C52" t="str">
            <v>ADMINISTRACION</v>
          </cell>
          <cell r="G52">
            <v>11627909</v>
          </cell>
        </row>
        <row r="53">
          <cell r="A53">
            <v>50</v>
          </cell>
          <cell r="C53" t="str">
            <v>IMPREVISTOS</v>
          </cell>
          <cell r="G53">
            <v>6342496</v>
          </cell>
        </row>
        <row r="54">
          <cell r="A54">
            <v>51</v>
          </cell>
          <cell r="C54" t="str">
            <v>UTILIDADES</v>
          </cell>
          <cell r="G54">
            <v>5285413</v>
          </cell>
        </row>
        <row r="55">
          <cell r="A55">
            <v>52</v>
          </cell>
          <cell r="C55" t="str">
            <v>TOTAL CON AIU</v>
          </cell>
          <cell r="G55">
            <v>128964084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PRESUPUESTAL"/>
      <sheetName val="A34310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>
            <v>284168.42105263157</v>
          </cell>
          <cell r="AY4"/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/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/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</row>
        <row r="5"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>
            <v>10140160</v>
          </cell>
          <cell r="AY5"/>
          <cell r="AZ5">
            <v>10140160</v>
          </cell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</row>
        <row r="6"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>
            <v>261500</v>
          </cell>
        </row>
        <row r="7"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/>
          <cell r="BG7">
            <v>8463000</v>
          </cell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</row>
        <row r="8"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/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</row>
        <row r="9"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/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</row>
        <row r="10"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/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</row>
        <row r="11"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/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</row>
        <row r="12"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>
            <v>1127000</v>
          </cell>
        </row>
        <row r="13"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/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/>
          <cell r="AL13">
            <v>318489.23076923081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</row>
        <row r="14"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</row>
        <row r="15"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>
            <v>1541100</v>
          </cell>
          <cell r="CC15"/>
          <cell r="CD15"/>
          <cell r="CE15"/>
          <cell r="CF15"/>
          <cell r="CG15"/>
          <cell r="CH15"/>
          <cell r="CI15"/>
          <cell r="CJ15"/>
          <cell r="CK15"/>
        </row>
        <row r="16"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/>
          <cell r="CI16"/>
          <cell r="CJ16"/>
          <cell r="CK16"/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/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/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/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/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/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/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/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/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/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/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/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</row>
        <row r="20"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953511.57894736831</v>
          </cell>
          <cell r="AJ20">
            <v>953511.57894736831</v>
          </cell>
          <cell r="AK20"/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/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/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/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/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/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/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</row>
        <row r="22"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/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/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</row>
        <row r="23"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/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/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</row>
        <row r="24"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/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/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/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/>
          <cell r="BU24">
            <v>2702754.5925925924</v>
          </cell>
          <cell r="BV24">
            <v>2702754.5925925924</v>
          </cell>
          <cell r="BW24">
            <v>2702754.5925925924</v>
          </cell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</row>
        <row r="25"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911743</v>
          </cell>
          <cell r="AR25"/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/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/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/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</row>
        <row r="26"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>
            <v>965685</v>
          </cell>
          <cell r="BR26">
            <v>965685</v>
          </cell>
          <cell r="BS26">
            <v>965685</v>
          </cell>
          <cell r="BT26"/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/>
          <cell r="CB26">
            <v>965685</v>
          </cell>
          <cell r="CC26"/>
          <cell r="CD26"/>
          <cell r="CE26"/>
          <cell r="CF26"/>
          <cell r="CG26"/>
          <cell r="CH26"/>
          <cell r="CI26"/>
          <cell r="CJ26"/>
          <cell r="CK26"/>
        </row>
        <row r="27"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/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/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</row>
        <row r="28"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>
            <v>5402800</v>
          </cell>
        </row>
        <row r="29"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/>
          <cell r="CH29"/>
          <cell r="CI29"/>
          <cell r="CJ29"/>
          <cell r="CK29"/>
        </row>
        <row r="30"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</row>
        <row r="31"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/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/>
          <cell r="CB31">
            <v>551353.84615384613</v>
          </cell>
          <cell r="CC31"/>
          <cell r="CD31"/>
          <cell r="CE31"/>
          <cell r="CF31"/>
          <cell r="CG31"/>
          <cell r="CH31"/>
          <cell r="CI31"/>
          <cell r="CJ31"/>
          <cell r="CK31"/>
        </row>
        <row r="32"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>
            <v>28710000</v>
          </cell>
        </row>
        <row r="33"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</row>
        <row r="34"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>
            <v>625400</v>
          </cell>
        </row>
        <row r="35"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>
            <v>398000</v>
          </cell>
        </row>
        <row r="36"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>
            <v>1015400</v>
          </cell>
        </row>
        <row r="37"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/>
          <cell r="CB37">
            <v>2200000</v>
          </cell>
          <cell r="CC37"/>
          <cell r="CD37"/>
          <cell r="CE37"/>
          <cell r="CF37"/>
          <cell r="CG37"/>
          <cell r="CH37"/>
          <cell r="CI37"/>
          <cell r="CJ37"/>
          <cell r="CK37"/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occ"/>
      <sheetName val="steel"/>
    </sheetNames>
    <sheetDataSet>
      <sheetData sheetId="0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elo"/>
      <sheetName val="medelo (2)"/>
    </sheetNames>
    <sheetDataSet>
      <sheetData sheetId="0" refreshError="1">
        <row r="37">
          <cell r="D37">
            <v>60</v>
          </cell>
        </row>
        <row r="46">
          <cell r="D46">
            <v>1500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5 _Pág_ 1"/>
      <sheetName val="Form5 _Pág_ 2"/>
      <sheetName val="Form7"/>
      <sheetName val="forma7"/>
      <sheetName val="Form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01"/>
      <sheetName val="TRAMO 02"/>
      <sheetName val="TRAMO 03"/>
      <sheetName val="TRAMO 04"/>
      <sheetName val="TRAMO 05-1"/>
      <sheetName val="TRAMO 05-2"/>
      <sheetName val="TRAMO 06"/>
      <sheetName val="CANTIDADES SEÑALIZACIÓN"/>
      <sheetName val="Hoja1"/>
      <sheetName val="Presup LA MESA - MESITAS"/>
      <sheetName val="CANTIDADES HIDRÁULICA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G4">
            <v>13300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>
        <row r="12">
          <cell r="A12" t="str">
            <v>INICIO</v>
          </cell>
          <cell r="C12" t="str">
            <v>CBR PER 85</v>
          </cell>
          <cell r="D12" t="str">
            <v>ESPESOR REMANENTE</v>
          </cell>
          <cell r="E12" t="str">
            <v>CBR MEDIA GRAN</v>
          </cell>
          <cell r="F12" t="str">
            <v>CBR MEJORAMIENTO</v>
          </cell>
          <cell r="G12" t="str">
            <v>ESPESOR MEJORAMIENTO cm</v>
          </cell>
        </row>
        <row r="13">
          <cell r="A13">
            <v>0</v>
          </cell>
          <cell r="C13">
            <v>25.75</v>
          </cell>
          <cell r="D13">
            <v>42.714285714285715</v>
          </cell>
          <cell r="E13">
            <v>27.5</v>
          </cell>
          <cell r="F13">
            <v>10</v>
          </cell>
          <cell r="G13">
            <v>40</v>
          </cell>
        </row>
        <row r="14">
          <cell r="A14">
            <v>1625</v>
          </cell>
          <cell r="C14">
            <v>12.2</v>
          </cell>
          <cell r="D14">
            <v>54</v>
          </cell>
          <cell r="E14">
            <v>15</v>
          </cell>
          <cell r="F14">
            <v>10</v>
          </cell>
          <cell r="G14">
            <v>40</v>
          </cell>
        </row>
        <row r="15">
          <cell r="A15">
            <v>2875</v>
          </cell>
          <cell r="C15">
            <v>18.8</v>
          </cell>
          <cell r="D15">
            <v>51.652173913043477</v>
          </cell>
          <cell r="E15">
            <v>28.688888888888886</v>
          </cell>
          <cell r="F15">
            <v>10</v>
          </cell>
          <cell r="G15">
            <v>40</v>
          </cell>
        </row>
        <row r="16">
          <cell r="A16">
            <v>8625</v>
          </cell>
          <cell r="C16">
            <v>10.4</v>
          </cell>
          <cell r="D16">
            <v>118.22222222222223</v>
          </cell>
          <cell r="E16">
            <v>24.28</v>
          </cell>
          <cell r="F16">
            <v>10</v>
          </cell>
          <cell r="G16">
            <v>40</v>
          </cell>
        </row>
        <row r="17">
          <cell r="A17">
            <v>10875</v>
          </cell>
          <cell r="C17">
            <v>18</v>
          </cell>
          <cell r="D17">
            <v>35.714285714285715</v>
          </cell>
          <cell r="E17">
            <v>18</v>
          </cell>
          <cell r="F17">
            <v>10</v>
          </cell>
          <cell r="G17">
            <v>40</v>
          </cell>
        </row>
        <row r="18">
          <cell r="A18">
            <v>12625</v>
          </cell>
          <cell r="C18">
            <v>19.8</v>
          </cell>
          <cell r="D18">
            <v>49.375</v>
          </cell>
          <cell r="E18">
            <v>22.5</v>
          </cell>
          <cell r="F18">
            <v>10</v>
          </cell>
          <cell r="G18">
            <v>40</v>
          </cell>
        </row>
        <row r="19">
          <cell r="A19">
            <v>14625</v>
          </cell>
          <cell r="C19">
            <v>10.6</v>
          </cell>
          <cell r="D19">
            <v>61.5</v>
          </cell>
          <cell r="E19">
            <v>12</v>
          </cell>
          <cell r="F19">
            <v>10</v>
          </cell>
          <cell r="G19">
            <v>40</v>
          </cell>
        </row>
        <row r="20">
          <cell r="A20">
            <v>15625</v>
          </cell>
          <cell r="C20">
            <v>17.649999999999999</v>
          </cell>
          <cell r="D20">
            <v>58.6</v>
          </cell>
          <cell r="E20">
            <v>18.833333333333332</v>
          </cell>
          <cell r="F20">
            <v>10</v>
          </cell>
          <cell r="G20">
            <v>40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>
        <row r="15">
          <cell r="E15" t="str">
            <v>CUNDINAMARCA</v>
          </cell>
        </row>
        <row r="22">
          <cell r="E22" t="str">
            <v>estatal</v>
          </cell>
          <cell r="G22" t="str">
            <v>Tarjeta 1</v>
          </cell>
        </row>
        <row r="23">
          <cell r="E23">
            <v>0.05</v>
          </cell>
          <cell r="G23" t="str">
            <v>Tarjeta 2</v>
          </cell>
        </row>
        <row r="24">
          <cell r="D24" t="b">
            <v>0</v>
          </cell>
          <cell r="G24" t="str">
            <v>Tarjeta 3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Hoja1_(2)"/>
      <sheetName val="Hoja4_(2)"/>
      <sheetName val="Hoja4_(3)"/>
      <sheetName val="5094-2003"/>
      <sheetName val="AIU"/>
      <sheetName val="A. P. U.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2">
          <cell r="D12">
            <v>0</v>
          </cell>
        </row>
        <row r="14">
          <cell r="D14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>
        <row r="13">
          <cell r="G13" t="str">
            <v>02-30513-324240-2003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  <sheetName val="Insum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>
        <row r="24">
          <cell r="B24" t="str">
            <v xml:space="preserve">Demoler estructura existente. </v>
          </cell>
        </row>
        <row r="25">
          <cell r="B25" t="str">
            <v>Mantener estructura existente y alargar a la entrada y a la salida.</v>
          </cell>
        </row>
        <row r="26">
          <cell r="B26" t="str">
            <v>Mantener estructura existente.</v>
          </cell>
        </row>
        <row r="27">
          <cell r="B27" t="str">
            <v>NA</v>
          </cell>
        </row>
      </sheetData>
      <sheetData sheetId="1"/>
      <sheetData sheetId="2">
        <row r="21">
          <cell r="C21">
            <v>164</v>
          </cell>
        </row>
      </sheetData>
      <sheetData sheetId="3">
        <row r="22">
          <cell r="C22">
            <v>139.39999999999998</v>
          </cell>
        </row>
      </sheetData>
      <sheetData sheetId="4"/>
      <sheetData sheetId="5"/>
      <sheetData sheetId="6">
        <row r="56">
          <cell r="L56">
            <v>209.78999999999996</v>
          </cell>
        </row>
      </sheetData>
      <sheetData sheetId="7">
        <row r="43">
          <cell r="G43">
            <v>894.7800000000002</v>
          </cell>
        </row>
      </sheetData>
      <sheetData sheetId="8">
        <row r="90">
          <cell r="G90">
            <v>3049.9200000000005</v>
          </cell>
        </row>
      </sheetData>
      <sheetData sheetId="9"/>
      <sheetData sheetId="10">
        <row r="19">
          <cell r="V19">
            <v>172.74480074042731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  <sheetName val="PR 1"/>
      <sheetName val="PRESENTACIÓN"/>
      <sheetName val="TABLA SALARIOS"/>
      <sheetName val="OFERTA FINAL046"/>
      <sheetName val="OFERTA FINAL 048"/>
      <sheetName val="OFERTA FINAL 049"/>
      <sheetName val="PRESUPUESTO OFERTA 059"/>
      <sheetName val="PRESUPUESTO REAL"/>
      <sheetName val="E"/>
      <sheetName val="M"/>
      <sheetName val="T"/>
      <sheetName val="P"/>
      <sheetName val="OFERTA FINAL 050"/>
      <sheetName val="PRESUPUESTO OFERTA 057"/>
      <sheetName val="201.7"/>
      <sheetName val="201.15"/>
      <sheetName val="201.16"/>
      <sheetName val="210.2.1"/>
      <sheetName val="210.2.2"/>
      <sheetName val="211.1"/>
      <sheetName val="220.1"/>
      <sheetName val="Explo"/>
      <sheetName val="Prod"/>
      <sheetName val="Extend"/>
      <sheetName val="232.1"/>
      <sheetName val="2P"/>
      <sheetName val="310.1"/>
      <sheetName val="311.10"/>
      <sheetName val="221.1P"/>
      <sheetName val="230.1P"/>
      <sheetName val="230.2P"/>
      <sheetName val="231.1"/>
      <sheetName val="320.2  6-"/>
      <sheetName val="330.2  7-"/>
      <sheetName val="320.2  8-"/>
      <sheetName val="450.1.2P"/>
      <sheetName val="330.2 9-"/>
      <sheetName val="420.2 10-"/>
      <sheetName val="450.2P 11-"/>
      <sheetName val="450.9P"/>
      <sheetName val="461.1P 13-"/>
      <sheetName val="465.10 14-"/>
      <sheetName val="466.1"/>
      <sheetName val="467,13P 16-"/>
      <sheetName val="420.2 17-"/>
      <sheetName val="450.2 P 18-"/>
      <sheetName val="461.1P 19-"/>
      <sheetName val="465.10 20-"/>
      <sheetName val="467,13P 21-"/>
      <sheetName val="460.1P"/>
      <sheetName val="500.1"/>
      <sheetName val="501.1"/>
      <sheetName val="500.1P"/>
      <sheetName val="600.1.1"/>
      <sheetName val="600.2.1"/>
      <sheetName val="600.2.3"/>
      <sheetName val="600.2.4"/>
      <sheetName val="600.2.2"/>
      <sheetName val="610.2 "/>
      <sheetName val="621.1  "/>
      <sheetName val="621.1.1 "/>
      <sheetName val="623.1"/>
      <sheetName val="610.5"/>
      <sheetName val="621,1 "/>
      <sheetName val="621,1.1"/>
      <sheetName val="630.3.3P"/>
      <sheetName val="630.1.1P"/>
      <sheetName val="630.3.1P"/>
      <sheetName val="610.3"/>
      <sheetName val="632.1P"/>
      <sheetName val="641.1"/>
      <sheetName val="642.1 (2)"/>
      <sheetName val="642.1.1"/>
      <sheetName val="642.3P"/>
      <sheetName val="661.1"/>
      <sheetName val="681.1"/>
      <sheetName val="663.3P"/>
      <sheetName val="663.1"/>
      <sheetName val="670.5"/>
      <sheetName val="671.1P"/>
      <sheetName val="663.2P"/>
      <sheetName val="670.5P"/>
      <sheetName val="671.1"/>
      <sheetName val="672.1"/>
      <sheetName val="673.2P"/>
      <sheetName val="674.2"/>
      <sheetName val="683.2"/>
      <sheetName val="700.3"/>
      <sheetName val="701.1"/>
      <sheetName val="710.1.1"/>
      <sheetName val="710.1.2"/>
      <sheetName val="720.1"/>
      <sheetName val="740.1"/>
      <sheetName val="801.6P"/>
      <sheetName val="TARIFAS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  <row r="222">
          <cell r="A222" t="str">
            <v>LÁMINA GALVANIZADA CAL 16</v>
          </cell>
        </row>
        <row r="223">
          <cell r="A223" t="str">
            <v>PAPEL REFLECTIVO GRADO INGENIERIA</v>
          </cell>
        </row>
        <row r="224">
          <cell r="A224" t="str">
            <v>ANGULO DE 2 X 1/4</v>
          </cell>
        </row>
        <row r="225">
          <cell r="A225" t="str">
            <v>ANGULO DE 2 X 1/8</v>
          </cell>
        </row>
        <row r="226">
          <cell r="A226" t="str">
            <v>TORNILLOS Y REMACHES</v>
          </cell>
        </row>
        <row r="227">
          <cell r="A227" t="str">
            <v>PINTURA EN POLVO</v>
          </cell>
        </row>
        <row r="228">
          <cell r="A228" t="str">
            <v>PINTURA ESMALTE</v>
          </cell>
        </row>
        <row r="229">
          <cell r="A229" t="str">
            <v>SOLDADURA</v>
          </cell>
        </row>
      </sheetData>
      <sheetData sheetId="2">
        <row r="7">
          <cell r="A7" t="str">
            <v>Aspersor manual</v>
          </cell>
        </row>
        <row r="8">
          <cell r="A8" t="str">
            <v>Barredora mecánica de cepillo</v>
          </cell>
        </row>
        <row r="9">
          <cell r="A9" t="str">
            <v>Bomba de inyección de lechada</v>
          </cell>
        </row>
        <row r="10">
          <cell r="A10" t="str">
            <v>Bomba para gato de tensionamiento</v>
          </cell>
        </row>
        <row r="11">
          <cell r="A11" t="str">
            <v>Bomba de concreto</v>
          </cell>
        </row>
        <row r="12">
          <cell r="A12" t="str">
            <v>Buldozer D4</v>
          </cell>
        </row>
        <row r="13">
          <cell r="A13" t="str">
            <v>Buldozer D6</v>
          </cell>
        </row>
        <row r="14">
          <cell r="A14" t="str">
            <v>Buldozer D8 (incluido Ripper)</v>
          </cell>
        </row>
        <row r="15">
          <cell r="A15" t="str">
            <v>Calentador a gas</v>
          </cell>
        </row>
        <row r="16">
          <cell r="A16" t="str">
            <v>Camion 350</v>
          </cell>
        </row>
        <row r="17">
          <cell r="A17" t="str">
            <v>Camioneta D-300</v>
          </cell>
        </row>
        <row r="18">
          <cell r="A18" t="str">
            <v>Camión de Slurry</v>
          </cell>
        </row>
        <row r="19">
          <cell r="A19" t="str">
            <v>Cargador 920 o equivalente</v>
          </cell>
        </row>
        <row r="20">
          <cell r="A20" t="str">
            <v>Cargador 930 o equivalente</v>
          </cell>
        </row>
        <row r="21">
          <cell r="A21" t="str">
            <v>Carrotanque de agua (10000 galones)</v>
          </cell>
        </row>
        <row r="22">
          <cell r="A22" t="str">
            <v>Carrotanque Irrigador de asfalto</v>
          </cell>
        </row>
        <row r="23">
          <cell r="A23" t="str">
            <v>Cizalla</v>
          </cell>
        </row>
        <row r="24">
          <cell r="A24" t="str">
            <v>Compactador Benitin</v>
          </cell>
        </row>
        <row r="25">
          <cell r="A25" t="str">
            <v>Compactador manual (RANA)</v>
          </cell>
        </row>
        <row r="26">
          <cell r="A26" t="str">
            <v>Compactador manual (SALTARIN)</v>
          </cell>
        </row>
        <row r="27">
          <cell r="A27" t="str">
            <v>Compactador manual de rodillo</v>
          </cell>
        </row>
        <row r="28">
          <cell r="A28" t="str">
            <v>Compactador vibratorio tipo DD-20</v>
          </cell>
        </row>
        <row r="29">
          <cell r="A29" t="str">
            <v>Compactador manual vibratorio (CANGURO) (Apisonadores)</v>
          </cell>
        </row>
        <row r="30">
          <cell r="A30" t="str">
            <v>Compactador neumatico</v>
          </cell>
        </row>
        <row r="31">
          <cell r="A31" t="str">
            <v>Compresor 125 pies 3 con martillo</v>
          </cell>
        </row>
        <row r="32">
          <cell r="A32" t="str">
            <v>Compresor 250 pies 3 con martillo</v>
          </cell>
        </row>
        <row r="33">
          <cell r="A33" t="str">
            <v>Compresor (barrido y soplado)</v>
          </cell>
        </row>
        <row r="34">
          <cell r="A34" t="str">
            <v>Compresor para penetrar roca</v>
          </cell>
        </row>
        <row r="35">
          <cell r="A35" t="str">
            <v>Cortadora de pavimento</v>
          </cell>
        </row>
        <row r="36">
          <cell r="A36" t="str">
            <v>Diferencial de 2 ton.</v>
          </cell>
        </row>
        <row r="37">
          <cell r="A37" t="str">
            <v>Diferencial de 3 ton</v>
          </cell>
        </row>
        <row r="38">
          <cell r="A38" t="str">
            <v>Equipo de control (bandas sonoras reduce velocidad) (Termohigometros, Termómetros, Galgas, etc)</v>
          </cell>
        </row>
        <row r="39">
          <cell r="A39" t="str">
            <v>Equipo de oxicorte</v>
          </cell>
        </row>
        <row r="40">
          <cell r="A40" t="str">
            <v>Equipo de perforación (TRACKDRILL)</v>
          </cell>
        </row>
        <row r="41">
          <cell r="A41" t="str">
            <v>Equipo de pintura (Compresor)</v>
          </cell>
        </row>
        <row r="42">
          <cell r="A42" t="str">
            <v>Equipo de soldadura 250 AMP</v>
          </cell>
        </row>
        <row r="43">
          <cell r="A43" t="str">
            <v>euipo de soldadura 400</v>
          </cell>
        </row>
        <row r="44">
          <cell r="A44" t="str">
            <v>euipo de soldadura 600</v>
          </cell>
        </row>
        <row r="45">
          <cell r="A45" t="str">
            <v>Equipo de topografía</v>
          </cell>
        </row>
        <row r="46">
          <cell r="A46" t="str">
            <v>Equipo manual aplicador (bandas sonoras reduce velocidad)</v>
          </cell>
        </row>
        <row r="47">
          <cell r="A47" t="str">
            <v>Esparcidor de gravilla (INCLUYE VOLQUETA)</v>
          </cell>
        </row>
        <row r="48">
          <cell r="A48" t="str">
            <v>Estación</v>
          </cell>
        </row>
        <row r="49">
          <cell r="A49" t="str">
            <v>Formaleta metálica (concreto hidraulico)</v>
          </cell>
        </row>
        <row r="50">
          <cell r="A50" t="str">
            <v>Formaleta metálica (tuberia de concreto reforzado)</v>
          </cell>
        </row>
        <row r="51">
          <cell r="A51" t="str">
            <v>Formaleta para camisa de pilote</v>
          </cell>
        </row>
        <row r="52">
          <cell r="A52" t="str">
            <v>Fresadora de pavimento</v>
          </cell>
        </row>
        <row r="53">
          <cell r="A53" t="str">
            <v>Fresadora y recicladora de pavimento</v>
          </cell>
        </row>
        <row r="54">
          <cell r="A54" t="str">
            <v>Gato para tensionamiento</v>
          </cell>
        </row>
        <row r="55">
          <cell r="A55" t="str">
            <v>Grua 10 ton</v>
          </cell>
        </row>
        <row r="56">
          <cell r="A56" t="str">
            <v>Grua (capacidad 15 ton)</v>
          </cell>
        </row>
        <row r="57">
          <cell r="A57" t="str">
            <v>Grua con torre</v>
          </cell>
        </row>
        <row r="58">
          <cell r="A58" t="str">
            <v>Grua telescópica</v>
          </cell>
        </row>
        <row r="59">
          <cell r="A59" t="str">
            <v>Guadañadora</v>
          </cell>
        </row>
        <row r="60">
          <cell r="A60" t="str">
            <v>Maquina térmica pegatachas</v>
          </cell>
        </row>
        <row r="61">
          <cell r="A61" t="str">
            <v>Mezcladora de concreto (1bulto)</v>
          </cell>
        </row>
        <row r="62">
          <cell r="A62" t="str">
            <v>Montacargas</v>
          </cell>
        </row>
        <row r="63">
          <cell r="A63" t="str">
            <v>Motobomba 3 PULGADAS</v>
          </cell>
        </row>
        <row r="64">
          <cell r="A64" t="str">
            <v>Motobomba 4 PULGADAS</v>
          </cell>
        </row>
        <row r="65">
          <cell r="A65" t="str">
            <v>Motobomba 6" DIAMETRO DE BOMBEO DE 2M³/SEG.</v>
          </cell>
        </row>
        <row r="66">
          <cell r="A66" t="str">
            <v>Motobomba de concreto</v>
          </cell>
        </row>
        <row r="67">
          <cell r="A67" t="str">
            <v>Motoniveladora</v>
          </cell>
        </row>
        <row r="68">
          <cell r="A68" t="str">
            <v>Motosierra</v>
          </cell>
        </row>
        <row r="69">
          <cell r="A69" t="str">
            <v>Pala auxiliar de piloteadora</v>
          </cell>
        </row>
        <row r="70">
          <cell r="A70" t="str">
            <v>Pala grua con martillos</v>
          </cell>
        </row>
        <row r="71">
          <cell r="A71" t="str">
            <v>Piloteadora</v>
          </cell>
        </row>
        <row r="72">
          <cell r="A72" t="str">
            <v>Planta de asfalto en caliente</v>
          </cell>
        </row>
        <row r="73">
          <cell r="A73" t="str">
            <v>Planta de asfalto en frio</v>
          </cell>
        </row>
        <row r="74">
          <cell r="A74" t="str">
            <v xml:space="preserve">Planta eléctrica </v>
          </cell>
        </row>
        <row r="75">
          <cell r="A75" t="str">
            <v>Planta trituradora</v>
          </cell>
        </row>
        <row r="76">
          <cell r="A76" t="str">
            <v>Pluma capacidad 100 kg</v>
          </cell>
        </row>
        <row r="77">
          <cell r="A77" t="str">
            <v>Pulidora (8500 REV)</v>
          </cell>
        </row>
        <row r="78">
          <cell r="A78" t="str">
            <v>Pulvimixer</v>
          </cell>
        </row>
        <row r="79">
          <cell r="A79" t="str">
            <v>Regla vibratoria L=3m</v>
          </cell>
        </row>
        <row r="80">
          <cell r="A80" t="str">
            <v>Recicladora</v>
          </cell>
        </row>
        <row r="81">
          <cell r="A81" t="str">
            <v>Retrocargador</v>
          </cell>
        </row>
        <row r="82">
          <cell r="A82" t="str">
            <v>Retroexcavadora CAT 320</v>
          </cell>
        </row>
        <row r="83">
          <cell r="A83" t="str">
            <v xml:space="preserve">Retrocargador CAT 510 </v>
          </cell>
        </row>
        <row r="84">
          <cell r="A84" t="str">
            <v>Retroexcavadora A25C</v>
          </cell>
        </row>
        <row r="85">
          <cell r="A85" t="str">
            <v>Retroexcavadora E-200 sobre orugas</v>
          </cell>
        </row>
        <row r="86">
          <cell r="A86" t="str">
            <v>Retroexcavadora E-200 sobre orugas trabajo en rio</v>
          </cell>
        </row>
        <row r="87">
          <cell r="A87" t="str">
            <v>Retroexcavadora E-200 con martillo neumatico</v>
          </cell>
        </row>
        <row r="88">
          <cell r="A88" t="str">
            <v>Retroexcavadora 428 doble trasmición</v>
          </cell>
        </row>
        <row r="89">
          <cell r="A89" t="str">
            <v>Retroexcavadora sobre llantas JD 410</v>
          </cell>
        </row>
        <row r="90">
          <cell r="A90" t="str">
            <v>Taco metálico o puntal (escamas en concreto)</v>
          </cell>
        </row>
        <row r="91">
          <cell r="A91" t="str">
            <v>Tarifa de transporte</v>
          </cell>
        </row>
        <row r="92">
          <cell r="A92" t="str">
            <v>Tarifa de transporte para  mezclas</v>
          </cell>
        </row>
        <row r="93">
          <cell r="A93" t="str">
            <v xml:space="preserve">Tarifa de transporte de mezclas para bacheo </v>
          </cell>
        </row>
        <row r="94">
          <cell r="A94" t="str">
            <v>Tarifa de transporte de estructuras metálicas en obra</v>
          </cell>
        </row>
        <row r="95">
          <cell r="A95" t="str">
            <v xml:space="preserve">Tarifa de transporte de estructuras metálicas </v>
          </cell>
        </row>
        <row r="96">
          <cell r="A96" t="str">
            <v>Terminadora de asfalto (Finisher)</v>
          </cell>
        </row>
        <row r="97">
          <cell r="A97" t="str">
            <v>Vehiculo delineador</v>
          </cell>
        </row>
        <row r="98">
          <cell r="A98" t="str">
            <v>Vibrador de concreto</v>
          </cell>
        </row>
        <row r="99">
          <cell r="A99" t="str">
            <v>Vibrocompatador Dynapac (10 ton)</v>
          </cell>
        </row>
        <row r="100">
          <cell r="A100" t="str">
            <v>Vibrocompatador Dynapac C15</v>
          </cell>
        </row>
        <row r="101">
          <cell r="A101" t="str">
            <v>Volqueta 6 m3</v>
          </cell>
        </row>
        <row r="102">
          <cell r="A102" t="str">
            <v>Equipo de sandblasting</v>
          </cell>
        </row>
        <row r="103">
          <cell r="A103" t="str">
            <v>Taladro</v>
          </cell>
        </row>
        <row r="104">
          <cell r="A104" t="str">
            <v>dispensador neumatico hit-p500</v>
          </cell>
        </row>
        <row r="106">
          <cell r="A106" t="str">
            <v>Camisa</v>
          </cell>
        </row>
        <row r="108">
          <cell r="A108" t="str">
            <v>CORTADORA DE LÁMINA</v>
          </cell>
        </row>
        <row r="109">
          <cell r="A109" t="str">
            <v>CORTADORA DE ANGULO</v>
          </cell>
        </row>
        <row r="110">
          <cell r="A110" t="str">
            <v>EQUIPO DE SOLDADURA</v>
          </cell>
        </row>
        <row r="111">
          <cell r="A111" t="str">
            <v>EQUIPO DE PINTURA</v>
          </cell>
        </row>
        <row r="112">
          <cell r="A112" t="str">
            <v>EQUIPO DE SERIGRAFÍA</v>
          </cell>
        </row>
        <row r="113">
          <cell r="A113" t="str">
            <v>EQUIPO DE LAMINACIÓN</v>
          </cell>
        </row>
        <row r="114">
          <cell r="A114" t="str">
            <v>TALADRO</v>
          </cell>
        </row>
      </sheetData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  <row r="60">
          <cell r="A60" t="str">
            <v>OPERADOR EQUIPO</v>
          </cell>
        </row>
        <row r="61">
          <cell r="A61" t="str">
            <v>OPERADOR PISTOLAS</v>
          </cell>
        </row>
        <row r="63">
          <cell r="A63" t="str">
            <v>CORTADOR</v>
          </cell>
        </row>
        <row r="64">
          <cell r="A64" t="str">
            <v>SOLDADOR</v>
          </cell>
        </row>
        <row r="65">
          <cell r="A65" t="str">
            <v>PINTOR</v>
          </cell>
        </row>
        <row r="66">
          <cell r="A66" t="str">
            <v>LAMINADOR</v>
          </cell>
        </row>
        <row r="67">
          <cell r="A67" t="str">
            <v>SERIGRAFISTA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>
        <row r="7">
          <cell r="C7" t="str">
            <v>CONCRETO_ASFÁLTICO</v>
          </cell>
          <cell r="D7">
            <v>0.45</v>
          </cell>
          <cell r="E7">
            <v>3.6859999999999999</v>
          </cell>
        </row>
        <row r="8">
          <cell r="C8" t="str">
            <v>CUNETA</v>
          </cell>
          <cell r="D8">
            <v>0.33200000000000002</v>
          </cell>
          <cell r="E8">
            <v>1.234</v>
          </cell>
        </row>
        <row r="9">
          <cell r="C9" t="str">
            <v>BASE_GRANULAR</v>
          </cell>
          <cell r="D9">
            <v>1.0620000000000001</v>
          </cell>
          <cell r="E9">
            <v>3.9540000000000002</v>
          </cell>
        </row>
        <row r="10">
          <cell r="C10" t="str">
            <v>RECICLADO</v>
          </cell>
          <cell r="D10">
            <v>1.6259999999999999</v>
          </cell>
          <cell r="E10">
            <v>10.023</v>
          </cell>
        </row>
        <row r="11">
          <cell r="C11" t="str">
            <v>CONCRETO_ASFÁLTICO</v>
          </cell>
          <cell r="D11">
            <v>0.45</v>
          </cell>
          <cell r="E11">
            <v>1.149</v>
          </cell>
        </row>
        <row r="12">
          <cell r="C12" t="str">
            <v>CUNETA</v>
          </cell>
          <cell r="D12">
            <v>0.33200000000000002</v>
          </cell>
          <cell r="E12">
            <v>0.84699999999999998</v>
          </cell>
        </row>
        <row r="13">
          <cell r="C13" t="str">
            <v>BASE_GRANULAR</v>
          </cell>
          <cell r="D13">
            <v>1.0620000000000001</v>
          </cell>
          <cell r="E13">
            <v>2.7120000000000002</v>
          </cell>
        </row>
        <row r="14">
          <cell r="C14" t="str">
            <v>RECICLADO</v>
          </cell>
          <cell r="D14">
            <v>1.6259999999999999</v>
          </cell>
          <cell r="E14">
            <v>4.1520000000000001</v>
          </cell>
        </row>
        <row r="15">
          <cell r="C15" t="str">
            <v>CONCRETO_ASFÁLTICO</v>
          </cell>
          <cell r="D15">
            <v>0.45</v>
          </cell>
          <cell r="E15">
            <v>0</v>
          </cell>
        </row>
        <row r="16">
          <cell r="C16" t="str">
            <v>CUNETA</v>
          </cell>
          <cell r="D16">
            <v>0.33200000000000002</v>
          </cell>
          <cell r="E16">
            <v>0</v>
          </cell>
        </row>
        <row r="17">
          <cell r="C17" t="str">
            <v>BASE_GRANULAR</v>
          </cell>
          <cell r="D17">
            <v>1.0620000000000001</v>
          </cell>
          <cell r="E17">
            <v>0</v>
          </cell>
        </row>
        <row r="18">
          <cell r="C18" t="str">
            <v>RECICLADO</v>
          </cell>
          <cell r="D18">
            <v>1.6259999999999999</v>
          </cell>
          <cell r="E18">
            <v>0</v>
          </cell>
        </row>
        <row r="19">
          <cell r="C19" t="str">
            <v>CONCRETO_ASFÁLTICO</v>
          </cell>
          <cell r="D19">
            <v>0.45</v>
          </cell>
          <cell r="E19">
            <v>3.35</v>
          </cell>
        </row>
        <row r="20">
          <cell r="C20" t="str">
            <v>CUNETA</v>
          </cell>
          <cell r="D20">
            <v>0.33200000000000002</v>
          </cell>
          <cell r="E20">
            <v>2.4689999999999999</v>
          </cell>
        </row>
        <row r="21">
          <cell r="C21" t="str">
            <v>BASE_GRANULAR</v>
          </cell>
          <cell r="D21">
            <v>1.0620000000000001</v>
          </cell>
          <cell r="E21">
            <v>7.9080000000000004</v>
          </cell>
        </row>
        <row r="22">
          <cell r="C22" t="str">
            <v>RECICLADO</v>
          </cell>
          <cell r="D22">
            <v>1.6259999999999999</v>
          </cell>
          <cell r="E22">
            <v>12.106999999999999</v>
          </cell>
        </row>
        <row r="23">
          <cell r="C23" t="str">
            <v>CONCRETO_ASFÁLTICO</v>
          </cell>
          <cell r="D23">
            <v>0.45</v>
          </cell>
          <cell r="E23">
            <v>4.4989999999999997</v>
          </cell>
        </row>
        <row r="24">
          <cell r="C24" t="str">
            <v>CUNETA</v>
          </cell>
          <cell r="D24">
            <v>0.33200000000000002</v>
          </cell>
          <cell r="E24">
            <v>3.3149999999999999</v>
          </cell>
        </row>
        <row r="25">
          <cell r="C25" t="str">
            <v>BASE_GRANULAR</v>
          </cell>
          <cell r="D25">
            <v>1.0620000000000001</v>
          </cell>
          <cell r="E25">
            <v>10.621</v>
          </cell>
        </row>
        <row r="26">
          <cell r="C26" t="str">
            <v>RECICLADO</v>
          </cell>
          <cell r="D26">
            <v>1.6259999999999999</v>
          </cell>
          <cell r="E26">
            <v>16.259</v>
          </cell>
        </row>
        <row r="27">
          <cell r="C27" t="str">
            <v>CONCRETO_ASFÁLTICO</v>
          </cell>
          <cell r="D27">
            <v>0.45</v>
          </cell>
          <cell r="E27">
            <v>4.4989999999999997</v>
          </cell>
        </row>
        <row r="28">
          <cell r="C28" t="str">
            <v>CUNETA</v>
          </cell>
          <cell r="D28">
            <v>0.33200000000000002</v>
          </cell>
          <cell r="E28">
            <v>3.3149999999999999</v>
          </cell>
        </row>
        <row r="29">
          <cell r="C29" t="str">
            <v>BASE_GRANULAR</v>
          </cell>
          <cell r="D29">
            <v>1.0509999999999999</v>
          </cell>
          <cell r="E29">
            <v>10.564</v>
          </cell>
        </row>
        <row r="30">
          <cell r="C30" t="str">
            <v>RECICLADO</v>
          </cell>
          <cell r="D30">
            <v>1.6180000000000001</v>
          </cell>
          <cell r="E30">
            <v>16.219000000000001</v>
          </cell>
        </row>
        <row r="31">
          <cell r="C31" t="str">
            <v>CONCRETO_ASFÁLTICO</v>
          </cell>
          <cell r="D31">
            <v>0.45</v>
          </cell>
          <cell r="E31">
            <v>1.149</v>
          </cell>
        </row>
        <row r="32">
          <cell r="C32" t="str">
            <v>CUNETA</v>
          </cell>
          <cell r="D32">
            <v>0.33200000000000002</v>
          </cell>
          <cell r="E32">
            <v>0.84699999999999998</v>
          </cell>
        </row>
        <row r="33">
          <cell r="C33" t="str">
            <v>BASE_GRANULAR</v>
          </cell>
          <cell r="D33">
            <v>1.04</v>
          </cell>
          <cell r="E33">
            <v>2.67</v>
          </cell>
        </row>
        <row r="34">
          <cell r="C34" t="str">
            <v>RECICLADO</v>
          </cell>
          <cell r="D34">
            <v>1.61</v>
          </cell>
          <cell r="E34">
            <v>4.1230000000000002</v>
          </cell>
        </row>
        <row r="35">
          <cell r="C35" t="str">
            <v>CONCRETO_ASFÁLTICO</v>
          </cell>
          <cell r="D35">
            <v>0.45</v>
          </cell>
          <cell r="E35">
            <v>3.2000000000000001E-2</v>
          </cell>
        </row>
        <row r="36">
          <cell r="C36" t="str">
            <v>CUNETA</v>
          </cell>
          <cell r="D36">
            <v>0.33200000000000002</v>
          </cell>
          <cell r="E36">
            <v>2.4E-2</v>
          </cell>
        </row>
        <row r="37">
          <cell r="C37" t="str">
            <v>BASE_GRANULAR</v>
          </cell>
          <cell r="D37">
            <v>1.04</v>
          </cell>
          <cell r="E37">
            <v>7.3999999999999996E-2</v>
          </cell>
        </row>
        <row r="38">
          <cell r="C38" t="str">
            <v>RECICLADO</v>
          </cell>
          <cell r="D38">
            <v>1.61</v>
          </cell>
          <cell r="E38">
            <v>0.115</v>
          </cell>
        </row>
        <row r="39">
          <cell r="C39" t="str">
            <v>CONCRETO_ASFÁLTICO</v>
          </cell>
          <cell r="D39">
            <v>0.45</v>
          </cell>
          <cell r="E39">
            <v>3.3180000000000001</v>
          </cell>
        </row>
        <row r="40">
          <cell r="C40" t="str">
            <v>CUNETA</v>
          </cell>
          <cell r="D40">
            <v>0.33200000000000002</v>
          </cell>
          <cell r="E40">
            <v>2.4449999999999998</v>
          </cell>
        </row>
        <row r="41">
          <cell r="C41" t="str">
            <v>BASE_GRANULAR</v>
          </cell>
          <cell r="D41">
            <v>1.0569999999999999</v>
          </cell>
          <cell r="E41">
            <v>7.73</v>
          </cell>
        </row>
        <row r="42">
          <cell r="C42" t="str">
            <v>RECICLADO</v>
          </cell>
          <cell r="D42">
            <v>1.6220000000000001</v>
          </cell>
          <cell r="E42">
            <v>11.919</v>
          </cell>
        </row>
        <row r="43">
          <cell r="C43" t="str">
            <v>CONCRETO_ASFÁLTICO</v>
          </cell>
          <cell r="D43">
            <v>0.45</v>
          </cell>
          <cell r="E43">
            <v>3.431</v>
          </cell>
        </row>
        <row r="44">
          <cell r="C44" t="str">
            <v>CUNETA</v>
          </cell>
          <cell r="D44">
            <v>0.33200000000000002</v>
          </cell>
          <cell r="E44">
            <v>2.528</v>
          </cell>
        </row>
        <row r="45">
          <cell r="C45" t="str">
            <v>BASE_GRANULAR</v>
          </cell>
          <cell r="D45">
            <v>1.0620000000000001</v>
          </cell>
          <cell r="E45">
            <v>8.0779999999999994</v>
          </cell>
        </row>
        <row r="46">
          <cell r="C46" t="str">
            <v>RECICLADO</v>
          </cell>
          <cell r="D46">
            <v>1.6259999999999999</v>
          </cell>
          <cell r="E46">
            <v>12.384</v>
          </cell>
        </row>
        <row r="47">
          <cell r="C47" t="str">
            <v>CONCRETO_ASFÁLTICO</v>
          </cell>
          <cell r="D47">
            <v>0.45</v>
          </cell>
          <cell r="E47">
            <v>1.0680000000000001</v>
          </cell>
        </row>
        <row r="48">
          <cell r="C48" t="str">
            <v>CUNETA</v>
          </cell>
          <cell r="D48">
            <v>0.33200000000000002</v>
          </cell>
          <cell r="E48">
            <v>0.78700000000000003</v>
          </cell>
        </row>
        <row r="49">
          <cell r="C49" t="str">
            <v>BASE_GRANULAR</v>
          </cell>
          <cell r="D49">
            <v>1.0620000000000001</v>
          </cell>
          <cell r="E49">
            <v>2.5219999999999998</v>
          </cell>
        </row>
        <row r="50">
          <cell r="C50" t="str">
            <v>RECICLADO</v>
          </cell>
          <cell r="D50">
            <v>1.6259999999999999</v>
          </cell>
          <cell r="E50">
            <v>3.8610000000000002</v>
          </cell>
        </row>
        <row r="51">
          <cell r="C51" t="str">
            <v>CONCRETO_ASFÁLTICO</v>
          </cell>
          <cell r="D51">
            <v>0.45</v>
          </cell>
          <cell r="E51">
            <v>4.4989999999999997</v>
          </cell>
        </row>
        <row r="52">
          <cell r="C52" t="str">
            <v>CUNETA</v>
          </cell>
          <cell r="D52">
            <v>0.33200000000000002</v>
          </cell>
          <cell r="E52">
            <v>3.3149999999999999</v>
          </cell>
        </row>
        <row r="53">
          <cell r="C53" t="str">
            <v>BASE_GRANULAR</v>
          </cell>
          <cell r="D53">
            <v>1.046</v>
          </cell>
          <cell r="E53">
            <v>10.539</v>
          </cell>
        </row>
        <row r="54">
          <cell r="C54" t="str">
            <v>RECICLADO</v>
          </cell>
          <cell r="D54">
            <v>1.615</v>
          </cell>
          <cell r="E54">
            <v>16.202000000000002</v>
          </cell>
        </row>
        <row r="55">
          <cell r="C55" t="str">
            <v>CONCRETO_ASFÁLTICO</v>
          </cell>
          <cell r="D55">
            <v>0.45</v>
          </cell>
          <cell r="E55">
            <v>1.181</v>
          </cell>
        </row>
        <row r="56">
          <cell r="C56" t="str">
            <v>CUNETA</v>
          </cell>
          <cell r="D56">
            <v>0.33200000000000002</v>
          </cell>
          <cell r="E56">
            <v>0.87</v>
          </cell>
        </row>
        <row r="57">
          <cell r="C57" t="str">
            <v>BASE_GRANULAR</v>
          </cell>
          <cell r="D57">
            <v>1.04</v>
          </cell>
          <cell r="E57">
            <v>2.738</v>
          </cell>
        </row>
        <row r="58">
          <cell r="C58" t="str">
            <v>RECICLADO</v>
          </cell>
          <cell r="D58">
            <v>1.61</v>
          </cell>
          <cell r="E58">
            <v>4.234</v>
          </cell>
        </row>
        <row r="59">
          <cell r="C59" t="str">
            <v>CONCRETO_ASFÁLTICO</v>
          </cell>
          <cell r="D59">
            <v>0.45</v>
          </cell>
          <cell r="E59">
            <v>2.2000000000000002</v>
          </cell>
        </row>
        <row r="60">
          <cell r="C60" t="str">
            <v>CUNETA</v>
          </cell>
          <cell r="D60">
            <v>0.33200000000000002</v>
          </cell>
          <cell r="E60">
            <v>1.621</v>
          </cell>
        </row>
        <row r="61">
          <cell r="C61" t="str">
            <v>BASE_GRANULAR</v>
          </cell>
          <cell r="D61">
            <v>1.046</v>
          </cell>
          <cell r="E61">
            <v>5.0999999999999996</v>
          </cell>
        </row>
        <row r="62">
          <cell r="C62" t="str">
            <v>RECICLADO</v>
          </cell>
          <cell r="D62">
            <v>1.6140000000000001</v>
          </cell>
          <cell r="E62">
            <v>7.8860000000000001</v>
          </cell>
        </row>
        <row r="63">
          <cell r="C63" t="str">
            <v>CONCRETO_ASFÁLTICO</v>
          </cell>
          <cell r="D63">
            <v>0.45</v>
          </cell>
          <cell r="E63">
            <v>1.117</v>
          </cell>
        </row>
        <row r="64">
          <cell r="C64" t="str">
            <v>CUNETA</v>
          </cell>
          <cell r="D64">
            <v>0.33200000000000002</v>
          </cell>
          <cell r="E64">
            <v>0.82299999999999995</v>
          </cell>
        </row>
        <row r="65">
          <cell r="C65" t="str">
            <v>BASE_GRANULAR</v>
          </cell>
          <cell r="D65">
            <v>1.0489999999999999</v>
          </cell>
          <cell r="E65">
            <v>2.601</v>
          </cell>
        </row>
        <row r="66">
          <cell r="C66" t="str">
            <v>RECICLADO</v>
          </cell>
          <cell r="D66">
            <v>1.617</v>
          </cell>
          <cell r="E66">
            <v>4.0119999999999996</v>
          </cell>
        </row>
        <row r="67">
          <cell r="C67" t="str">
            <v>CONCRETO_ASFÁLTICO</v>
          </cell>
          <cell r="D67">
            <v>0.45</v>
          </cell>
          <cell r="E67">
            <v>4.4989999999999997</v>
          </cell>
        </row>
        <row r="68">
          <cell r="C68" t="str">
            <v>CUNETA</v>
          </cell>
          <cell r="D68">
            <v>0.33200000000000002</v>
          </cell>
          <cell r="E68">
            <v>3.3149999999999999</v>
          </cell>
        </row>
        <row r="69">
          <cell r="C69" t="str">
            <v>BASE_GRANULAR</v>
          </cell>
          <cell r="D69">
            <v>1.0609999999999999</v>
          </cell>
          <cell r="E69">
            <v>10.547000000000001</v>
          </cell>
        </row>
        <row r="70">
          <cell r="C70" t="str">
            <v>RECICLADO</v>
          </cell>
          <cell r="D70">
            <v>1.625</v>
          </cell>
          <cell r="E70">
            <v>16.207000000000001</v>
          </cell>
        </row>
        <row r="71">
          <cell r="C71" t="str">
            <v>CONCRETO_ASFÁLTICO</v>
          </cell>
          <cell r="D71">
            <v>0.45</v>
          </cell>
          <cell r="E71">
            <v>4.4989999999999997</v>
          </cell>
        </row>
        <row r="72">
          <cell r="C72" t="str">
            <v>CUNETA</v>
          </cell>
          <cell r="D72">
            <v>0.33200000000000002</v>
          </cell>
          <cell r="E72">
            <v>3.3149999999999999</v>
          </cell>
        </row>
        <row r="73">
          <cell r="C73" t="str">
            <v>BASE_GRANULAR</v>
          </cell>
          <cell r="D73">
            <v>1.0620000000000001</v>
          </cell>
          <cell r="E73">
            <v>10.614000000000001</v>
          </cell>
        </row>
        <row r="74">
          <cell r="C74" t="str">
            <v>RECICLADO</v>
          </cell>
          <cell r="D74">
            <v>1.6259999999999999</v>
          </cell>
          <cell r="E74">
            <v>16.254000000000001</v>
          </cell>
        </row>
        <row r="75">
          <cell r="C75" t="str">
            <v>CONCRETO_ASFÁLTICO</v>
          </cell>
          <cell r="D75">
            <v>0.45</v>
          </cell>
          <cell r="E75">
            <v>3.9220000000000002</v>
          </cell>
        </row>
        <row r="76">
          <cell r="C76" t="str">
            <v>CUNETA</v>
          </cell>
          <cell r="D76">
            <v>0.33200000000000002</v>
          </cell>
          <cell r="E76">
            <v>2.89</v>
          </cell>
        </row>
        <row r="77">
          <cell r="C77" t="str">
            <v>BASE_GRANULAR</v>
          </cell>
          <cell r="D77">
            <v>1.0620000000000001</v>
          </cell>
          <cell r="E77">
            <v>9.2579999999999991</v>
          </cell>
        </row>
        <row r="78">
          <cell r="C78" t="str">
            <v>RECICLADO</v>
          </cell>
          <cell r="D78">
            <v>1.6259999999999999</v>
          </cell>
          <cell r="E78">
            <v>14.172000000000001</v>
          </cell>
        </row>
        <row r="79">
          <cell r="C79" t="str">
            <v>CONCRETO_ASFÁLTICO</v>
          </cell>
          <cell r="D79">
            <v>0.45</v>
          </cell>
          <cell r="E79">
            <v>0</v>
          </cell>
        </row>
        <row r="80">
          <cell r="C80" t="str">
            <v>CUNETA</v>
          </cell>
          <cell r="D80">
            <v>0.33200000000000002</v>
          </cell>
          <cell r="E80">
            <v>0</v>
          </cell>
        </row>
        <row r="81">
          <cell r="C81" t="str">
            <v>BASE_GRANULAR</v>
          </cell>
          <cell r="D81">
            <v>1.0620000000000001</v>
          </cell>
          <cell r="E81">
            <v>0</v>
          </cell>
        </row>
        <row r="82">
          <cell r="C82" t="str">
            <v>RECICLADO</v>
          </cell>
          <cell r="D82">
            <v>1.6259999999999999</v>
          </cell>
          <cell r="E82">
            <v>0</v>
          </cell>
        </row>
        <row r="83">
          <cell r="C83" t="str">
            <v>CONCRETO_ASFÁLTICO</v>
          </cell>
          <cell r="D83">
            <v>0.45</v>
          </cell>
          <cell r="E83">
            <v>0.57699999999999996</v>
          </cell>
        </row>
        <row r="84">
          <cell r="C84" t="str">
            <v>CUNETA</v>
          </cell>
          <cell r="D84">
            <v>0.33200000000000002</v>
          </cell>
          <cell r="E84">
            <v>0.42599999999999999</v>
          </cell>
        </row>
        <row r="85">
          <cell r="C85" t="str">
            <v>BASE_GRANULAR</v>
          </cell>
          <cell r="D85">
            <v>1.0620000000000001</v>
          </cell>
          <cell r="E85">
            <v>1.363</v>
          </cell>
        </row>
        <row r="86">
          <cell r="C86" t="str">
            <v>RECICLADO</v>
          </cell>
          <cell r="D86">
            <v>1.6259999999999999</v>
          </cell>
          <cell r="E86">
            <v>2.0870000000000002</v>
          </cell>
        </row>
        <row r="87">
          <cell r="C87" t="str">
            <v>CONCRETO_ASFÁLTICO</v>
          </cell>
          <cell r="D87">
            <v>0.45</v>
          </cell>
          <cell r="E87">
            <v>4.4989999999999997</v>
          </cell>
        </row>
        <row r="88">
          <cell r="C88" t="str">
            <v>CUNETA</v>
          </cell>
          <cell r="D88">
            <v>0.33200000000000002</v>
          </cell>
          <cell r="E88">
            <v>3.3149999999999999</v>
          </cell>
        </row>
        <row r="89">
          <cell r="C89" t="str">
            <v>BASE_GRANULAR</v>
          </cell>
          <cell r="D89">
            <v>1.0620000000000001</v>
          </cell>
          <cell r="E89">
            <v>10.621</v>
          </cell>
        </row>
        <row r="90">
          <cell r="C90" t="str">
            <v>RECICLADO</v>
          </cell>
          <cell r="D90">
            <v>1.6259999999999999</v>
          </cell>
          <cell r="E90">
            <v>16.259</v>
          </cell>
        </row>
        <row r="91">
          <cell r="C91" t="str">
            <v>CONCRETO_ASFÁLTICO</v>
          </cell>
          <cell r="D91">
            <v>0.45</v>
          </cell>
          <cell r="E91">
            <v>4.4989999999999997</v>
          </cell>
        </row>
        <row r="92">
          <cell r="C92" t="str">
            <v>CUNETA</v>
          </cell>
          <cell r="D92">
            <v>0.33200000000000002</v>
          </cell>
          <cell r="E92">
            <v>3.3149999999999999</v>
          </cell>
        </row>
        <row r="93">
          <cell r="C93" t="str">
            <v>BASE_GRANULAR</v>
          </cell>
          <cell r="D93">
            <v>1.0609999999999999</v>
          </cell>
          <cell r="E93">
            <v>10.617000000000001</v>
          </cell>
        </row>
        <row r="94">
          <cell r="C94" t="str">
            <v>RECICLADO</v>
          </cell>
          <cell r="D94">
            <v>1.625</v>
          </cell>
          <cell r="E94">
            <v>16.256</v>
          </cell>
        </row>
        <row r="95">
          <cell r="C95" t="str">
            <v>CONCRETO_ASFÁLTICO</v>
          </cell>
          <cell r="D95">
            <v>0.45</v>
          </cell>
          <cell r="E95">
            <v>4.4619999999999997</v>
          </cell>
        </row>
        <row r="96">
          <cell r="C96" t="str">
            <v>CUNETA</v>
          </cell>
          <cell r="D96">
            <v>0.33200000000000002</v>
          </cell>
          <cell r="E96">
            <v>3.2879999999999998</v>
          </cell>
        </row>
        <row r="97">
          <cell r="C97" t="str">
            <v>BASE_GRANULAR</v>
          </cell>
          <cell r="D97">
            <v>1.0509999999999999</v>
          </cell>
          <cell r="E97">
            <v>10.473000000000001</v>
          </cell>
        </row>
        <row r="98">
          <cell r="C98" t="str">
            <v>RECICLADO</v>
          </cell>
          <cell r="D98">
            <v>1.6180000000000001</v>
          </cell>
          <cell r="E98">
            <v>16.082000000000001</v>
          </cell>
        </row>
        <row r="99">
          <cell r="C99" t="str">
            <v>CONCRETO_ASFÁLTICO</v>
          </cell>
          <cell r="D99">
            <v>0.45</v>
          </cell>
          <cell r="E99">
            <v>4.5369999999999999</v>
          </cell>
        </row>
        <row r="100">
          <cell r="C100" t="str">
            <v>CUNETA</v>
          </cell>
          <cell r="D100">
            <v>0.33200000000000002</v>
          </cell>
          <cell r="E100">
            <v>3.343</v>
          </cell>
        </row>
        <row r="101">
          <cell r="C101" t="str">
            <v>BASE_GRANULAR</v>
          </cell>
          <cell r="D101">
            <v>1.0409999999999999</v>
          </cell>
          <cell r="E101">
            <v>10.545</v>
          </cell>
        </row>
        <row r="102">
          <cell r="C102" t="str">
            <v>RECICLADO</v>
          </cell>
          <cell r="D102">
            <v>1.611</v>
          </cell>
          <cell r="E102">
            <v>16.28</v>
          </cell>
        </row>
        <row r="103">
          <cell r="C103" t="str">
            <v>CONCRETO_ASFÁLTICO</v>
          </cell>
          <cell r="D103">
            <v>0.45</v>
          </cell>
          <cell r="E103">
            <v>3.78</v>
          </cell>
        </row>
        <row r="104">
          <cell r="C104" t="str">
            <v>CUNETA</v>
          </cell>
          <cell r="D104">
            <v>0.33200000000000002</v>
          </cell>
          <cell r="E104">
            <v>2.786</v>
          </cell>
        </row>
        <row r="105">
          <cell r="C105" t="str">
            <v>BASE_GRANULAR</v>
          </cell>
          <cell r="D105">
            <v>1.07</v>
          </cell>
          <cell r="E105">
            <v>8.8689999999999998</v>
          </cell>
        </row>
        <row r="106">
          <cell r="C106" t="str">
            <v>RECICLADO</v>
          </cell>
          <cell r="D106">
            <v>1.6319999999999999</v>
          </cell>
          <cell r="E106">
            <v>13.622999999999999</v>
          </cell>
        </row>
        <row r="107">
          <cell r="C107" t="str">
            <v>CONCRETO_ASFÁLTICO</v>
          </cell>
          <cell r="D107">
            <v>0.45</v>
          </cell>
          <cell r="E107">
            <v>0.71899999999999997</v>
          </cell>
        </row>
        <row r="108">
          <cell r="C108" t="str">
            <v>CUNETA</v>
          </cell>
          <cell r="D108">
            <v>0.33200000000000002</v>
          </cell>
          <cell r="E108">
            <v>0.53</v>
          </cell>
        </row>
        <row r="109">
          <cell r="C109" t="str">
            <v>BASE_GRANULAR</v>
          </cell>
          <cell r="D109">
            <v>1.0620000000000001</v>
          </cell>
          <cell r="E109">
            <v>1.71</v>
          </cell>
        </row>
        <row r="110">
          <cell r="C110" t="str">
            <v>RECICLADO</v>
          </cell>
          <cell r="D110">
            <v>1.6259999999999999</v>
          </cell>
          <cell r="E110">
            <v>2.6070000000000002</v>
          </cell>
        </row>
        <row r="111">
          <cell r="C111" t="str">
            <v>CONCRETO_ASFÁLTICO</v>
          </cell>
          <cell r="D111">
            <v>0.45</v>
          </cell>
          <cell r="E111">
            <v>4.4989999999999997</v>
          </cell>
        </row>
        <row r="112">
          <cell r="C112" t="str">
            <v>CUNETA</v>
          </cell>
          <cell r="D112">
            <v>0.33200000000000002</v>
          </cell>
          <cell r="E112">
            <v>3.3149999999999999</v>
          </cell>
        </row>
        <row r="113">
          <cell r="C113" t="str">
            <v>BASE_GRANULAR</v>
          </cell>
          <cell r="D113">
            <v>1.0620000000000001</v>
          </cell>
          <cell r="E113">
            <v>10.676</v>
          </cell>
        </row>
        <row r="114">
          <cell r="C114" t="str">
            <v>RECICLADO</v>
          </cell>
          <cell r="D114">
            <v>1.6259999999999999</v>
          </cell>
          <cell r="E114">
            <v>16.303000000000001</v>
          </cell>
        </row>
        <row r="115">
          <cell r="C115" t="str">
            <v>CONCRETO_ASFÁLTICO</v>
          </cell>
          <cell r="D115">
            <v>0.45</v>
          </cell>
          <cell r="E115">
            <v>4.4989999999999997</v>
          </cell>
        </row>
        <row r="116">
          <cell r="C116" t="str">
            <v>CUNETA</v>
          </cell>
          <cell r="D116">
            <v>0.33200000000000002</v>
          </cell>
          <cell r="E116">
            <v>3.3149999999999999</v>
          </cell>
        </row>
        <row r="117">
          <cell r="C117" t="str">
            <v>BASE_GRANULAR</v>
          </cell>
          <cell r="D117">
            <v>1.0620000000000001</v>
          </cell>
          <cell r="E117">
            <v>10.676</v>
          </cell>
        </row>
        <row r="118">
          <cell r="C118" t="str">
            <v>RECICLADO</v>
          </cell>
          <cell r="D118">
            <v>1.6259999999999999</v>
          </cell>
          <cell r="E118">
            <v>16.303000000000001</v>
          </cell>
        </row>
        <row r="119">
          <cell r="C119" t="str">
            <v>CONCRETO_ASFÁLTICO</v>
          </cell>
          <cell r="D119">
            <v>0.45</v>
          </cell>
          <cell r="E119">
            <v>4.4989999999999997</v>
          </cell>
        </row>
        <row r="120">
          <cell r="C120" t="str">
            <v>CUNETA</v>
          </cell>
          <cell r="D120">
            <v>0.33200000000000002</v>
          </cell>
          <cell r="E120">
            <v>3.3149999999999999</v>
          </cell>
        </row>
        <row r="121">
          <cell r="C121" t="str">
            <v>BASE_GRANULAR</v>
          </cell>
          <cell r="D121">
            <v>1.0620000000000001</v>
          </cell>
          <cell r="E121">
            <v>10.676</v>
          </cell>
        </row>
        <row r="122">
          <cell r="C122" t="str">
            <v>RECICLADO</v>
          </cell>
          <cell r="D122">
            <v>1.6259999999999999</v>
          </cell>
          <cell r="E122">
            <v>16.303000000000001</v>
          </cell>
        </row>
        <row r="123">
          <cell r="C123" t="str">
            <v>CONCRETO_ASFÁLTICO</v>
          </cell>
          <cell r="D123">
            <v>0.45</v>
          </cell>
          <cell r="E123">
            <v>4.4989999999999997</v>
          </cell>
        </row>
        <row r="124">
          <cell r="C124" t="str">
            <v>CUNETA</v>
          </cell>
          <cell r="D124">
            <v>0.33200000000000002</v>
          </cell>
          <cell r="E124">
            <v>3.3149999999999999</v>
          </cell>
        </row>
        <row r="125">
          <cell r="C125" t="str">
            <v>BASE_GRANULAR</v>
          </cell>
          <cell r="D125">
            <v>1.0620000000000001</v>
          </cell>
          <cell r="E125">
            <v>10.676</v>
          </cell>
        </row>
        <row r="126">
          <cell r="C126" t="str">
            <v>RECICLADO</v>
          </cell>
          <cell r="D126">
            <v>1.6259999999999999</v>
          </cell>
          <cell r="E126">
            <v>16.303000000000001</v>
          </cell>
        </row>
        <row r="127">
          <cell r="C127" t="str">
            <v>CONCRETO_ASFÁLTICO</v>
          </cell>
          <cell r="D127">
            <v>0.45</v>
          </cell>
          <cell r="E127">
            <v>4.4989999999999997</v>
          </cell>
        </row>
        <row r="128">
          <cell r="C128" t="str">
            <v>CUNETA</v>
          </cell>
          <cell r="D128">
            <v>0.33200000000000002</v>
          </cell>
          <cell r="E128">
            <v>3.3149999999999999</v>
          </cell>
        </row>
        <row r="129">
          <cell r="C129" t="str">
            <v>BASE_GRANULAR</v>
          </cell>
          <cell r="D129">
            <v>1.0620000000000001</v>
          </cell>
          <cell r="E129">
            <v>10.676</v>
          </cell>
        </row>
        <row r="130">
          <cell r="C130" t="str">
            <v>RECICLADO</v>
          </cell>
          <cell r="D130">
            <v>1.6259999999999999</v>
          </cell>
          <cell r="E130">
            <v>16.303000000000001</v>
          </cell>
        </row>
        <row r="131">
          <cell r="C131" t="str">
            <v>CONCRETO_ASFÁLTICO</v>
          </cell>
          <cell r="D131">
            <v>0.45</v>
          </cell>
          <cell r="E131">
            <v>0.59299999999999997</v>
          </cell>
        </row>
        <row r="132">
          <cell r="C132" t="str">
            <v>CUNETA</v>
          </cell>
          <cell r="D132">
            <v>0.33200000000000002</v>
          </cell>
          <cell r="E132">
            <v>0.437</v>
          </cell>
        </row>
        <row r="133">
          <cell r="C133" t="str">
            <v>BASE_GRANULAR</v>
          </cell>
          <cell r="D133">
            <v>1.04</v>
          </cell>
          <cell r="E133">
            <v>1.39</v>
          </cell>
        </row>
        <row r="134">
          <cell r="C134" t="str">
            <v>RECICLADO</v>
          </cell>
          <cell r="D134">
            <v>1.61</v>
          </cell>
          <cell r="E134">
            <v>2.137</v>
          </cell>
        </row>
        <row r="135">
          <cell r="C135" t="str">
            <v>CONCRETO_ASFÁLTICO</v>
          </cell>
          <cell r="D135">
            <v>0.45</v>
          </cell>
          <cell r="E135">
            <v>3.8319999999999999</v>
          </cell>
        </row>
        <row r="136">
          <cell r="C136" t="str">
            <v>CUNETA</v>
          </cell>
          <cell r="D136">
            <v>0.33200000000000002</v>
          </cell>
          <cell r="E136">
            <v>2.8239999999999998</v>
          </cell>
        </row>
        <row r="137">
          <cell r="C137" t="str">
            <v>BASE_GRANULAR</v>
          </cell>
          <cell r="D137">
            <v>1.054</v>
          </cell>
          <cell r="E137">
            <v>8.9160000000000004</v>
          </cell>
        </row>
        <row r="138">
          <cell r="C138" t="str">
            <v>RECICLADO</v>
          </cell>
          <cell r="D138">
            <v>1.62</v>
          </cell>
          <cell r="E138">
            <v>13.757999999999999</v>
          </cell>
        </row>
        <row r="139">
          <cell r="C139" t="str">
            <v>CONCRETO_ASFÁLTICO</v>
          </cell>
          <cell r="D139">
            <v>0.45</v>
          </cell>
          <cell r="E139">
            <v>7.2999999999999995E-2</v>
          </cell>
        </row>
        <row r="140">
          <cell r="C140" t="str">
            <v>CUNETA</v>
          </cell>
          <cell r="D140">
            <v>0.33200000000000002</v>
          </cell>
          <cell r="E140">
            <v>5.3999999999999999E-2</v>
          </cell>
        </row>
        <row r="141">
          <cell r="C141" t="str">
            <v>BASE_GRANULAR</v>
          </cell>
          <cell r="D141">
            <v>1.0620000000000001</v>
          </cell>
          <cell r="E141">
            <v>0.17299999999999999</v>
          </cell>
        </row>
        <row r="142">
          <cell r="C142" t="str">
            <v>RECICLADO</v>
          </cell>
          <cell r="D142">
            <v>1.6259999999999999</v>
          </cell>
          <cell r="E142">
            <v>0.26500000000000001</v>
          </cell>
        </row>
        <row r="143">
          <cell r="C143" t="str">
            <v>CONCRETO_ASFÁLTICO</v>
          </cell>
          <cell r="D143">
            <v>0.45</v>
          </cell>
          <cell r="E143">
            <v>4.4989999999999997</v>
          </cell>
        </row>
        <row r="144">
          <cell r="C144" t="str">
            <v>CUNETA</v>
          </cell>
          <cell r="D144">
            <v>0.33200000000000002</v>
          </cell>
          <cell r="E144">
            <v>3.3149999999999999</v>
          </cell>
        </row>
        <row r="145">
          <cell r="C145" t="str">
            <v>BASE_GRANULAR</v>
          </cell>
          <cell r="D145">
            <v>1.0620000000000001</v>
          </cell>
          <cell r="E145">
            <v>10.621</v>
          </cell>
        </row>
        <row r="146">
          <cell r="C146" t="str">
            <v>RECICLADO</v>
          </cell>
          <cell r="D146">
            <v>1.6259999999999999</v>
          </cell>
          <cell r="E146">
            <v>16.259</v>
          </cell>
        </row>
        <row r="147">
          <cell r="C147" t="str">
            <v>CONCRETO_ASFÁLTICO</v>
          </cell>
          <cell r="D147">
            <v>0.45</v>
          </cell>
          <cell r="E147">
            <v>4.4989999999999997</v>
          </cell>
        </row>
        <row r="148">
          <cell r="C148" t="str">
            <v>CUNETA</v>
          </cell>
          <cell r="D148">
            <v>0.33200000000000002</v>
          </cell>
          <cell r="E148">
            <v>3.3149999999999999</v>
          </cell>
        </row>
        <row r="149">
          <cell r="C149" t="str">
            <v>BASE_GRANULAR</v>
          </cell>
          <cell r="D149">
            <v>1.0620000000000001</v>
          </cell>
          <cell r="E149">
            <v>10.621</v>
          </cell>
        </row>
        <row r="150">
          <cell r="C150" t="str">
            <v>RECICLADO</v>
          </cell>
          <cell r="D150">
            <v>1.6259999999999999</v>
          </cell>
          <cell r="E150">
            <v>16.259</v>
          </cell>
        </row>
        <row r="151">
          <cell r="C151" t="str">
            <v>CONCRETO_ASFÁLTICO</v>
          </cell>
          <cell r="D151">
            <v>0.45</v>
          </cell>
          <cell r="E151">
            <v>2.1760000000000002</v>
          </cell>
        </row>
        <row r="152">
          <cell r="C152" t="str">
            <v>CUNETA</v>
          </cell>
          <cell r="D152">
            <v>0.33200000000000002</v>
          </cell>
          <cell r="E152">
            <v>1.6040000000000001</v>
          </cell>
        </row>
        <row r="153">
          <cell r="C153" t="str">
            <v>BASE_GRANULAR</v>
          </cell>
          <cell r="D153">
            <v>1.0620000000000001</v>
          </cell>
          <cell r="E153">
            <v>5.1369999999999996</v>
          </cell>
        </row>
        <row r="154">
          <cell r="C154" t="str">
            <v>RECICLADO</v>
          </cell>
          <cell r="D154">
            <v>1.6259999999999999</v>
          </cell>
          <cell r="E154">
            <v>7.8639999999999999</v>
          </cell>
        </row>
        <row r="155">
          <cell r="C155" t="str">
            <v>CONCRETO_ASFÁLTICO</v>
          </cell>
          <cell r="D155">
            <v>0.45</v>
          </cell>
          <cell r="E155">
            <v>0</v>
          </cell>
        </row>
        <row r="156">
          <cell r="C156" t="str">
            <v>CUNETA</v>
          </cell>
          <cell r="D156">
            <v>0.33200000000000002</v>
          </cell>
          <cell r="E156">
            <v>0</v>
          </cell>
        </row>
        <row r="157">
          <cell r="C157" t="str">
            <v>BASE_GRANULAR</v>
          </cell>
          <cell r="D157">
            <v>1.0620000000000001</v>
          </cell>
          <cell r="E157">
            <v>0</v>
          </cell>
        </row>
        <row r="158">
          <cell r="C158" t="str">
            <v>RECICLADO</v>
          </cell>
          <cell r="D158">
            <v>1.6259999999999999</v>
          </cell>
          <cell r="E158">
            <v>0</v>
          </cell>
        </row>
        <row r="159">
          <cell r="C159" t="str">
            <v>CONCRETO_ASFÁLTICO</v>
          </cell>
          <cell r="D159">
            <v>0.45</v>
          </cell>
          <cell r="E159">
            <v>2.323</v>
          </cell>
        </row>
        <row r="160">
          <cell r="C160" t="str">
            <v>CUNETA</v>
          </cell>
          <cell r="D160">
            <v>0.33200000000000002</v>
          </cell>
          <cell r="E160">
            <v>1.712</v>
          </cell>
        </row>
        <row r="161">
          <cell r="C161" t="str">
            <v>BASE_GRANULAR</v>
          </cell>
          <cell r="D161">
            <v>1.0620000000000001</v>
          </cell>
          <cell r="E161">
            <v>5.484</v>
          </cell>
        </row>
        <row r="162">
          <cell r="C162" t="str">
            <v>RECICLADO</v>
          </cell>
          <cell r="D162">
            <v>1.6259999999999999</v>
          </cell>
          <cell r="E162">
            <v>8.3949999999999996</v>
          </cell>
        </row>
        <row r="163">
          <cell r="C163" t="str">
            <v>CONCRETO_ASFÁLTICO</v>
          </cell>
          <cell r="D163">
            <v>0.45</v>
          </cell>
          <cell r="E163">
            <v>4.4989999999999997</v>
          </cell>
        </row>
        <row r="164">
          <cell r="C164" t="str">
            <v>CUNETA</v>
          </cell>
          <cell r="D164">
            <v>0.33200000000000002</v>
          </cell>
          <cell r="E164">
            <v>3.3149999999999999</v>
          </cell>
        </row>
        <row r="165">
          <cell r="C165" t="str">
            <v>BASE_GRANULAR</v>
          </cell>
          <cell r="D165">
            <v>1.052</v>
          </cell>
          <cell r="E165">
            <v>10.569000000000001</v>
          </cell>
        </row>
        <row r="166">
          <cell r="C166" t="str">
            <v>RECICLADO</v>
          </cell>
          <cell r="D166">
            <v>1.619</v>
          </cell>
          <cell r="E166">
            <v>16.222999999999999</v>
          </cell>
        </row>
        <row r="167">
          <cell r="C167" t="str">
            <v>CONCRETO_ASFÁLTICO</v>
          </cell>
          <cell r="D167">
            <v>0.45</v>
          </cell>
          <cell r="E167">
            <v>4.4260000000000002</v>
          </cell>
        </row>
        <row r="168">
          <cell r="C168" t="str">
            <v>CUNETA</v>
          </cell>
          <cell r="D168">
            <v>0.33200000000000002</v>
          </cell>
          <cell r="E168">
            <v>3.2610000000000001</v>
          </cell>
        </row>
        <row r="169">
          <cell r="C169" t="str">
            <v>BASE_GRANULAR</v>
          </cell>
          <cell r="D169">
            <v>1.04</v>
          </cell>
          <cell r="E169">
            <v>10.287000000000001</v>
          </cell>
        </row>
        <row r="170">
          <cell r="C170" t="str">
            <v>RECICLADO</v>
          </cell>
          <cell r="D170">
            <v>1.61</v>
          </cell>
          <cell r="E170">
            <v>15.882</v>
          </cell>
        </row>
        <row r="171">
          <cell r="C171" t="str">
            <v>CONCRETO_ASFÁLTICO</v>
          </cell>
          <cell r="D171">
            <v>0.45</v>
          </cell>
          <cell r="E171">
            <v>7.2999999999999995E-2</v>
          </cell>
        </row>
        <row r="172">
          <cell r="C172" t="str">
            <v>CUNETA</v>
          </cell>
          <cell r="D172">
            <v>0.33200000000000002</v>
          </cell>
          <cell r="E172">
            <v>5.3999999999999999E-2</v>
          </cell>
        </row>
        <row r="173">
          <cell r="C173" t="str">
            <v>BASE_GRANULAR</v>
          </cell>
          <cell r="D173">
            <v>1.04</v>
          </cell>
          <cell r="E173">
            <v>0.17</v>
          </cell>
        </row>
        <row r="174">
          <cell r="C174" t="str">
            <v>RECICLADO</v>
          </cell>
          <cell r="D174">
            <v>1.61</v>
          </cell>
          <cell r="E174">
            <v>0.26300000000000001</v>
          </cell>
        </row>
        <row r="175">
          <cell r="C175" t="str">
            <v>CONCRETO_ASFÁLTICO</v>
          </cell>
          <cell r="D175">
            <v>0.45</v>
          </cell>
          <cell r="E175">
            <v>4.633</v>
          </cell>
        </row>
        <row r="176">
          <cell r="C176" t="str">
            <v>CUNETA</v>
          </cell>
          <cell r="D176">
            <v>0.33200000000000002</v>
          </cell>
          <cell r="E176">
            <v>3.4140000000000001</v>
          </cell>
        </row>
        <row r="177">
          <cell r="C177" t="str">
            <v>BASE_GRANULAR</v>
          </cell>
          <cell r="D177">
            <v>1.0509999999999999</v>
          </cell>
          <cell r="E177">
            <v>10.763</v>
          </cell>
        </row>
        <row r="178">
          <cell r="C178" t="str">
            <v>RECICLADO</v>
          </cell>
          <cell r="D178">
            <v>1.6180000000000001</v>
          </cell>
          <cell r="E178">
            <v>16.620999999999999</v>
          </cell>
        </row>
        <row r="179">
          <cell r="C179" t="str">
            <v>CONCRETO_ASFÁLTICO</v>
          </cell>
          <cell r="D179">
            <v>0.45</v>
          </cell>
          <cell r="E179">
            <v>4.3659999999999997</v>
          </cell>
        </row>
        <row r="180">
          <cell r="C180" t="str">
            <v>CUNETA</v>
          </cell>
          <cell r="D180">
            <v>0.33200000000000002</v>
          </cell>
          <cell r="E180">
            <v>3.2170000000000001</v>
          </cell>
        </row>
        <row r="181">
          <cell r="C181" t="str">
            <v>BASE_GRANULAR</v>
          </cell>
          <cell r="D181">
            <v>1.0609999999999999</v>
          </cell>
          <cell r="E181">
            <v>10.244</v>
          </cell>
        </row>
        <row r="182">
          <cell r="C182" t="str">
            <v>RECICLADO</v>
          </cell>
          <cell r="D182">
            <v>1.625</v>
          </cell>
          <cell r="E182">
            <v>15.734</v>
          </cell>
        </row>
        <row r="183">
          <cell r="C183" t="str">
            <v>CONCRETO_ASFÁLTICO</v>
          </cell>
          <cell r="D183">
            <v>0.45</v>
          </cell>
          <cell r="E183">
            <v>4.4989999999999997</v>
          </cell>
        </row>
        <row r="184">
          <cell r="C184" t="str">
            <v>CUNETA</v>
          </cell>
          <cell r="D184">
            <v>0.33200000000000002</v>
          </cell>
          <cell r="E184">
            <v>3.3149999999999999</v>
          </cell>
        </row>
        <row r="185">
          <cell r="C185" t="str">
            <v>BASE_GRANULAR</v>
          </cell>
          <cell r="D185">
            <v>1.0620000000000001</v>
          </cell>
          <cell r="E185">
            <v>10.616</v>
          </cell>
        </row>
        <row r="186">
          <cell r="C186" t="str">
            <v>RECICLADO</v>
          </cell>
          <cell r="D186">
            <v>1.6259999999999999</v>
          </cell>
          <cell r="E186">
            <v>16.256</v>
          </cell>
        </row>
        <row r="187">
          <cell r="C187" t="str">
            <v>CONCRETO_ASFÁLTICO</v>
          </cell>
          <cell r="D187">
            <v>0.45</v>
          </cell>
          <cell r="E187">
            <v>2.383</v>
          </cell>
        </row>
        <row r="188">
          <cell r="C188" t="str">
            <v>CUNETA</v>
          </cell>
          <cell r="D188">
            <v>0.33200000000000002</v>
          </cell>
          <cell r="E188">
            <v>1.756</v>
          </cell>
        </row>
        <row r="189">
          <cell r="C189" t="str">
            <v>BASE_GRANULAR</v>
          </cell>
          <cell r="D189">
            <v>1.0620000000000001</v>
          </cell>
          <cell r="E189">
            <v>5.6260000000000003</v>
          </cell>
        </row>
        <row r="190">
          <cell r="C190" t="str">
            <v>RECICLADO</v>
          </cell>
          <cell r="D190">
            <v>1.6259999999999999</v>
          </cell>
          <cell r="E190">
            <v>8.6129999999999995</v>
          </cell>
        </row>
        <row r="191">
          <cell r="C191" t="str">
            <v>CONCRETO_ASFÁLTICO</v>
          </cell>
          <cell r="D191">
            <v>0.45</v>
          </cell>
          <cell r="E191">
            <v>2.1160000000000001</v>
          </cell>
        </row>
        <row r="192">
          <cell r="C192" t="str">
            <v>CUNETA</v>
          </cell>
          <cell r="D192">
            <v>0.33200000000000002</v>
          </cell>
          <cell r="E192">
            <v>1.5589999999999999</v>
          </cell>
        </row>
        <row r="193">
          <cell r="C193" t="str">
            <v>BASE_GRANULAR</v>
          </cell>
          <cell r="D193">
            <v>1.0620000000000001</v>
          </cell>
          <cell r="E193">
            <v>5.0030000000000001</v>
          </cell>
        </row>
        <row r="194">
          <cell r="C194" t="str">
            <v>RECICLADO</v>
          </cell>
          <cell r="D194">
            <v>1.6259999999999999</v>
          </cell>
          <cell r="E194">
            <v>7.6539999999999999</v>
          </cell>
        </row>
        <row r="195">
          <cell r="C195" t="str">
            <v>CONCRETO_ASFÁLTICO</v>
          </cell>
          <cell r="D195">
            <v>0.45</v>
          </cell>
          <cell r="E195">
            <v>4.4989999999999997</v>
          </cell>
        </row>
        <row r="196">
          <cell r="C196" t="str">
            <v>CUNETA</v>
          </cell>
          <cell r="D196">
            <v>0.33200000000000002</v>
          </cell>
          <cell r="E196">
            <v>3.3149999999999999</v>
          </cell>
        </row>
        <row r="197">
          <cell r="C197" t="str">
            <v>BASE_GRANULAR</v>
          </cell>
          <cell r="D197">
            <v>1.0620000000000001</v>
          </cell>
          <cell r="E197">
            <v>10.638</v>
          </cell>
        </row>
        <row r="198">
          <cell r="C198" t="str">
            <v>RECICLADO</v>
          </cell>
          <cell r="D198">
            <v>1.6259999999999999</v>
          </cell>
          <cell r="E198">
            <v>16.273</v>
          </cell>
        </row>
        <row r="199">
          <cell r="C199" t="str">
            <v>CONCRETO_ASFÁLTICO</v>
          </cell>
          <cell r="D199">
            <v>0.45</v>
          </cell>
          <cell r="E199">
            <v>4.4989999999999997</v>
          </cell>
        </row>
        <row r="200">
          <cell r="C200" t="str">
            <v>CUNETA</v>
          </cell>
          <cell r="D200">
            <v>0.33200000000000002</v>
          </cell>
          <cell r="E200">
            <v>3.3149999999999999</v>
          </cell>
        </row>
        <row r="201">
          <cell r="C201" t="str">
            <v>BASE_GRANULAR</v>
          </cell>
          <cell r="D201">
            <v>1.0620000000000001</v>
          </cell>
          <cell r="E201">
            <v>10.638</v>
          </cell>
        </row>
        <row r="202">
          <cell r="C202" t="str">
            <v>RECICLADO</v>
          </cell>
          <cell r="D202">
            <v>1.6259999999999999</v>
          </cell>
          <cell r="E202">
            <v>16.273</v>
          </cell>
        </row>
        <row r="203">
          <cell r="C203" t="str">
            <v>CONCRETO_ASFÁLTICO</v>
          </cell>
          <cell r="D203">
            <v>0.45</v>
          </cell>
          <cell r="E203">
            <v>1.663</v>
          </cell>
        </row>
        <row r="204">
          <cell r="C204" t="str">
            <v>CUNETA</v>
          </cell>
          <cell r="D204">
            <v>0.33200000000000002</v>
          </cell>
          <cell r="E204">
            <v>1.2250000000000001</v>
          </cell>
        </row>
        <row r="205">
          <cell r="C205" t="str">
            <v>BASE_GRANULAR</v>
          </cell>
          <cell r="D205">
            <v>1.0620000000000001</v>
          </cell>
          <cell r="E205">
            <v>3.931</v>
          </cell>
        </row>
        <row r="206">
          <cell r="C206" t="str">
            <v>RECICLADO</v>
          </cell>
          <cell r="D206">
            <v>1.6259999999999999</v>
          </cell>
          <cell r="E206">
            <v>6.0140000000000002</v>
          </cell>
        </row>
        <row r="207">
          <cell r="C207" t="str">
            <v>CONCRETO_ASFÁLTICO</v>
          </cell>
          <cell r="D207">
            <v>0.45</v>
          </cell>
          <cell r="E207">
            <v>2.8359999999999999</v>
          </cell>
        </row>
        <row r="208">
          <cell r="C208" t="str">
            <v>CUNETA</v>
          </cell>
          <cell r="D208">
            <v>0.33200000000000002</v>
          </cell>
          <cell r="E208">
            <v>2.09</v>
          </cell>
        </row>
        <row r="209">
          <cell r="C209" t="str">
            <v>BASE_GRANULAR</v>
          </cell>
          <cell r="D209">
            <v>1.0620000000000001</v>
          </cell>
          <cell r="E209">
            <v>6.6970000000000001</v>
          </cell>
        </row>
        <row r="210">
          <cell r="C210" t="str">
            <v>RECICLADO</v>
          </cell>
          <cell r="D210">
            <v>1.6259999999999999</v>
          </cell>
          <cell r="E210">
            <v>10.252000000000001</v>
          </cell>
        </row>
        <row r="211">
          <cell r="C211" t="str">
            <v>CONCRETO_ASFÁLTICO</v>
          </cell>
          <cell r="D211">
            <v>0.45</v>
          </cell>
          <cell r="E211">
            <v>4.4989999999999997</v>
          </cell>
        </row>
        <row r="212">
          <cell r="C212" t="str">
            <v>CUNETA</v>
          </cell>
          <cell r="D212">
            <v>0.33200000000000002</v>
          </cell>
          <cell r="E212">
            <v>3.3149999999999999</v>
          </cell>
        </row>
        <row r="213">
          <cell r="C213" t="str">
            <v>BASE_GRANULAR</v>
          </cell>
          <cell r="D213">
            <v>1.06</v>
          </cell>
          <cell r="E213">
            <v>10.612</v>
          </cell>
        </row>
        <row r="214">
          <cell r="C214" t="str">
            <v>RECICLADO</v>
          </cell>
          <cell r="D214">
            <v>1.6240000000000001</v>
          </cell>
          <cell r="E214">
            <v>16.253</v>
          </cell>
        </row>
        <row r="215">
          <cell r="C215" t="str">
            <v>CONCRETO_ASFÁLTICO</v>
          </cell>
          <cell r="D215">
            <v>0.45</v>
          </cell>
          <cell r="E215">
            <v>3.9119999999999999</v>
          </cell>
        </row>
        <row r="216">
          <cell r="C216" t="str">
            <v>CUNETA</v>
          </cell>
          <cell r="D216">
            <v>0.33200000000000002</v>
          </cell>
          <cell r="E216">
            <v>2.883</v>
          </cell>
        </row>
        <row r="217">
          <cell r="C217" t="str">
            <v>BASE_GRANULAR</v>
          </cell>
          <cell r="D217">
            <v>1.0509999999999999</v>
          </cell>
          <cell r="E217">
            <v>9.1780000000000008</v>
          </cell>
        </row>
        <row r="218">
          <cell r="C218" t="str">
            <v>RECICLADO</v>
          </cell>
          <cell r="D218">
            <v>1.6180000000000001</v>
          </cell>
          <cell r="E218">
            <v>14.099</v>
          </cell>
        </row>
        <row r="219">
          <cell r="C219" t="str">
            <v>CONCRETO_ASFÁLTICO</v>
          </cell>
          <cell r="D219">
            <v>0.45</v>
          </cell>
          <cell r="E219">
            <v>5.0860000000000003</v>
          </cell>
        </row>
        <row r="220">
          <cell r="C220" t="str">
            <v>CUNETA</v>
          </cell>
          <cell r="D220">
            <v>0.33200000000000002</v>
          </cell>
          <cell r="E220">
            <v>3.7480000000000002</v>
          </cell>
        </row>
        <row r="221">
          <cell r="C221" t="str">
            <v>BASE_GRANULAR</v>
          </cell>
          <cell r="D221">
            <v>1.04</v>
          </cell>
          <cell r="E221">
            <v>11.818</v>
          </cell>
        </row>
        <row r="222">
          <cell r="C222" t="str">
            <v>RECICLADO</v>
          </cell>
          <cell r="D222">
            <v>1.61</v>
          </cell>
          <cell r="E222">
            <v>18.248999999999999</v>
          </cell>
        </row>
        <row r="223">
          <cell r="C223" t="str">
            <v>CONCRETO_ASFÁLTICO</v>
          </cell>
          <cell r="D223">
            <v>0.45</v>
          </cell>
          <cell r="E223">
            <v>8.9979999999999993</v>
          </cell>
        </row>
        <row r="224">
          <cell r="C224" t="str">
            <v>CUNETA</v>
          </cell>
          <cell r="D224">
            <v>0.33200000000000002</v>
          </cell>
          <cell r="E224">
            <v>6.6310000000000002</v>
          </cell>
        </row>
        <row r="225">
          <cell r="C225" t="str">
            <v>BASE_GRANULAR</v>
          </cell>
          <cell r="D225">
            <v>1.04</v>
          </cell>
          <cell r="E225">
            <v>20.797000000000001</v>
          </cell>
        </row>
        <row r="226">
          <cell r="C226" t="str">
            <v>RECICLADO</v>
          </cell>
          <cell r="D226">
            <v>1.61</v>
          </cell>
          <cell r="E226">
            <v>32.207999999999998</v>
          </cell>
        </row>
        <row r="227">
          <cell r="C227" t="str">
            <v>CONCRETO_ASFÁLTICO</v>
          </cell>
          <cell r="D227">
            <v>0.45</v>
          </cell>
          <cell r="E227">
            <v>4.4219999999999997</v>
          </cell>
        </row>
        <row r="228">
          <cell r="C228" t="str">
            <v>CUNETA</v>
          </cell>
          <cell r="D228">
            <v>0.33200000000000002</v>
          </cell>
          <cell r="E228">
            <v>3.2589999999999999</v>
          </cell>
        </row>
        <row r="229">
          <cell r="C229" t="str">
            <v>BASE_GRANULAR</v>
          </cell>
          <cell r="D229">
            <v>1.0509999999999999</v>
          </cell>
          <cell r="E229">
            <v>10.275</v>
          </cell>
        </row>
        <row r="230">
          <cell r="C230" t="str">
            <v>RECICLADO</v>
          </cell>
          <cell r="D230">
            <v>1.6180000000000001</v>
          </cell>
          <cell r="E230">
            <v>15.866</v>
          </cell>
        </row>
        <row r="231">
          <cell r="C231" t="str">
            <v>CONCRETO_ASFÁLTICO</v>
          </cell>
          <cell r="D231">
            <v>0.45</v>
          </cell>
          <cell r="E231">
            <v>7.6999999999999999E-2</v>
          </cell>
        </row>
        <row r="232">
          <cell r="C232" t="str">
            <v>CUNETA</v>
          </cell>
          <cell r="D232">
            <v>0.33200000000000002</v>
          </cell>
          <cell r="E232">
            <v>5.7000000000000002E-2</v>
          </cell>
        </row>
        <row r="233">
          <cell r="C233" t="str">
            <v>BASE_GRANULAR</v>
          </cell>
          <cell r="D233">
            <v>1.0509999999999999</v>
          </cell>
          <cell r="E233">
            <v>0.18</v>
          </cell>
        </row>
        <row r="234">
          <cell r="C234" t="str">
            <v>RECICLADO</v>
          </cell>
          <cell r="D234">
            <v>1.6180000000000001</v>
          </cell>
          <cell r="E234">
            <v>0.27700000000000002</v>
          </cell>
        </row>
        <row r="235">
          <cell r="C235" t="str">
            <v>CONCRETO_ASFÁLTICO</v>
          </cell>
          <cell r="D235">
            <v>0.45</v>
          </cell>
          <cell r="E235">
            <v>4.4989999999999997</v>
          </cell>
        </row>
        <row r="236">
          <cell r="C236" t="str">
            <v>CUNETA</v>
          </cell>
          <cell r="D236">
            <v>0.33200000000000002</v>
          </cell>
          <cell r="E236">
            <v>3.3149999999999999</v>
          </cell>
        </row>
        <row r="237">
          <cell r="C237" t="str">
            <v>BASE_GRANULAR</v>
          </cell>
          <cell r="D237">
            <v>1.0620000000000001</v>
          </cell>
          <cell r="E237">
            <v>10.567</v>
          </cell>
        </row>
        <row r="238">
          <cell r="C238" t="str">
            <v>RECICLADO</v>
          </cell>
          <cell r="D238">
            <v>1.6259999999999999</v>
          </cell>
          <cell r="E238">
            <v>16.221</v>
          </cell>
        </row>
        <row r="239">
          <cell r="C239" t="str">
            <v>CONCRETO_ASFÁLTICO</v>
          </cell>
          <cell r="D239">
            <v>0.45</v>
          </cell>
          <cell r="E239">
            <v>4.4989999999999997</v>
          </cell>
        </row>
        <row r="240">
          <cell r="C240" t="str">
            <v>CUNETA</v>
          </cell>
          <cell r="D240">
            <v>0.33200000000000002</v>
          </cell>
          <cell r="E240">
            <v>3.3149999999999999</v>
          </cell>
        </row>
        <row r="241">
          <cell r="C241" t="str">
            <v>BASE_GRANULAR</v>
          </cell>
          <cell r="D241">
            <v>1.0620000000000001</v>
          </cell>
          <cell r="E241">
            <v>10.621</v>
          </cell>
        </row>
        <row r="242">
          <cell r="C242" t="str">
            <v>RECICLADO</v>
          </cell>
          <cell r="D242">
            <v>1.6259999999999999</v>
          </cell>
          <cell r="E242">
            <v>16.259</v>
          </cell>
        </row>
        <row r="243">
          <cell r="C243" t="str">
            <v>CONCRETO_ASFÁLTICO</v>
          </cell>
          <cell r="D243">
            <v>0.45</v>
          </cell>
          <cell r="E243">
            <v>1.7230000000000001</v>
          </cell>
        </row>
        <row r="244">
          <cell r="C244" t="str">
            <v>CUNETA</v>
          </cell>
          <cell r="D244">
            <v>0.33200000000000002</v>
          </cell>
          <cell r="E244">
            <v>1.2689999999999999</v>
          </cell>
        </row>
        <row r="245">
          <cell r="C245" t="str">
            <v>BASE_GRANULAR</v>
          </cell>
          <cell r="D245">
            <v>1.0620000000000001</v>
          </cell>
          <cell r="E245">
            <v>4.0670000000000002</v>
          </cell>
        </row>
        <row r="246">
          <cell r="C246" t="str">
            <v>RECICLADO</v>
          </cell>
          <cell r="D246">
            <v>1.6259999999999999</v>
          </cell>
          <cell r="E246">
            <v>6.2249999999999996</v>
          </cell>
        </row>
        <row r="247">
          <cell r="C247" t="str">
            <v>CONCRETO_ASFÁLTICO</v>
          </cell>
          <cell r="D247">
            <v>0.45</v>
          </cell>
          <cell r="E247">
            <v>0</v>
          </cell>
        </row>
        <row r="248">
          <cell r="C248" t="str">
            <v>CUNETA</v>
          </cell>
          <cell r="D248">
            <v>0.33200000000000002</v>
          </cell>
          <cell r="E248">
            <v>0</v>
          </cell>
        </row>
        <row r="249">
          <cell r="C249" t="str">
            <v>BASE_GRANULAR</v>
          </cell>
          <cell r="D249">
            <v>1.0620000000000001</v>
          </cell>
          <cell r="E249">
            <v>0</v>
          </cell>
        </row>
        <row r="250">
          <cell r="C250" t="str">
            <v>RECICLADO</v>
          </cell>
          <cell r="D250">
            <v>1.6259999999999999</v>
          </cell>
          <cell r="E250">
            <v>0</v>
          </cell>
        </row>
        <row r="251">
          <cell r="C251" t="str">
            <v>CONCRETO_ASFÁLTICO</v>
          </cell>
          <cell r="D251">
            <v>0.45</v>
          </cell>
          <cell r="E251">
            <v>2.7759999999999998</v>
          </cell>
        </row>
        <row r="252">
          <cell r="C252" t="str">
            <v>CUNETA</v>
          </cell>
          <cell r="D252">
            <v>0.33200000000000002</v>
          </cell>
          <cell r="E252">
            <v>2.0459999999999998</v>
          </cell>
        </row>
        <row r="253">
          <cell r="C253" t="str">
            <v>BASE_GRANULAR</v>
          </cell>
          <cell r="D253">
            <v>1.0620000000000001</v>
          </cell>
          <cell r="E253">
            <v>6.5540000000000003</v>
          </cell>
        </row>
        <row r="254">
          <cell r="C254" t="str">
            <v>RECICLADO</v>
          </cell>
          <cell r="D254">
            <v>1.6259999999999999</v>
          </cell>
          <cell r="E254">
            <v>10.034000000000001</v>
          </cell>
        </row>
        <row r="255">
          <cell r="C255" t="str">
            <v>CONCRETO_ASFÁLTICO</v>
          </cell>
          <cell r="D255">
            <v>0.45</v>
          </cell>
          <cell r="E255">
            <v>4.4989999999999997</v>
          </cell>
        </row>
        <row r="256">
          <cell r="C256" t="str">
            <v>CUNETA</v>
          </cell>
          <cell r="D256">
            <v>0.33200000000000002</v>
          </cell>
          <cell r="E256">
            <v>3.3149999999999999</v>
          </cell>
        </row>
        <row r="257">
          <cell r="C257" t="str">
            <v>BASE_GRANULAR</v>
          </cell>
          <cell r="D257">
            <v>1.054</v>
          </cell>
          <cell r="E257">
            <v>10.583</v>
          </cell>
        </row>
        <row r="258">
          <cell r="C258" t="str">
            <v>RECICLADO</v>
          </cell>
          <cell r="D258">
            <v>1.621</v>
          </cell>
          <cell r="E258">
            <v>16.233000000000001</v>
          </cell>
        </row>
        <row r="259">
          <cell r="C259" t="str">
            <v>CONCRETO_ASFÁLTICO</v>
          </cell>
          <cell r="D259">
            <v>0.45</v>
          </cell>
          <cell r="E259">
            <v>3.5219999999999998</v>
          </cell>
        </row>
        <row r="260">
          <cell r="C260" t="str">
            <v>CUNETA</v>
          </cell>
          <cell r="D260">
            <v>0.33200000000000002</v>
          </cell>
          <cell r="E260">
            <v>2.5960000000000001</v>
          </cell>
        </row>
        <row r="261">
          <cell r="C261" t="str">
            <v>BASE_GRANULAR</v>
          </cell>
          <cell r="D261">
            <v>1.0409999999999999</v>
          </cell>
          <cell r="E261">
            <v>8.2010000000000005</v>
          </cell>
        </row>
        <row r="262">
          <cell r="C262" t="str">
            <v>RECICLADO</v>
          </cell>
          <cell r="D262">
            <v>1.611</v>
          </cell>
          <cell r="E262">
            <v>12.648999999999999</v>
          </cell>
        </row>
        <row r="263">
          <cell r="C263" t="str">
            <v>CONCRETO_ASFÁLTICO</v>
          </cell>
          <cell r="D263">
            <v>0.45</v>
          </cell>
          <cell r="E263">
            <v>0.26300000000000001</v>
          </cell>
        </row>
        <row r="264">
          <cell r="C264" t="str">
            <v>CUNETA</v>
          </cell>
          <cell r="D264">
            <v>0.33200000000000002</v>
          </cell>
          <cell r="E264">
            <v>0.19400000000000001</v>
          </cell>
        </row>
        <row r="265">
          <cell r="C265" t="str">
            <v>BASE_GRANULAR</v>
          </cell>
          <cell r="D265">
            <v>1.04</v>
          </cell>
          <cell r="E265">
            <v>0.60699999999999998</v>
          </cell>
        </row>
        <row r="266">
          <cell r="C266" t="str">
            <v>RECICLADO</v>
          </cell>
          <cell r="D266">
            <v>1.611</v>
          </cell>
          <cell r="E266">
            <v>0.94</v>
          </cell>
        </row>
        <row r="267">
          <cell r="C267" t="str">
            <v>CONCRETO_ASFÁLTICO</v>
          </cell>
          <cell r="D267">
            <v>0.45</v>
          </cell>
          <cell r="E267">
            <v>0.71399999999999997</v>
          </cell>
        </row>
        <row r="268">
          <cell r="C268" t="str">
            <v>CUNETA</v>
          </cell>
          <cell r="D268">
            <v>0.33200000000000002</v>
          </cell>
          <cell r="E268">
            <v>0.52600000000000002</v>
          </cell>
        </row>
        <row r="269">
          <cell r="C269" t="str">
            <v>BASE_GRANULAR</v>
          </cell>
          <cell r="D269">
            <v>1.0429999999999999</v>
          </cell>
          <cell r="E269">
            <v>1.653</v>
          </cell>
        </row>
        <row r="270">
          <cell r="C270" t="str">
            <v>RECICLADO</v>
          </cell>
          <cell r="D270">
            <v>1.613</v>
          </cell>
          <cell r="E270">
            <v>2.5579999999999998</v>
          </cell>
        </row>
        <row r="271">
          <cell r="C271" t="str">
            <v>CONCRETO_ASFÁLTICO</v>
          </cell>
          <cell r="D271">
            <v>0.45</v>
          </cell>
          <cell r="E271">
            <v>4.4989999999999997</v>
          </cell>
        </row>
        <row r="272">
          <cell r="C272" t="str">
            <v>CUNETA</v>
          </cell>
          <cell r="D272">
            <v>0.33200000000000002</v>
          </cell>
          <cell r="E272">
            <v>3.3149999999999999</v>
          </cell>
        </row>
        <row r="273">
          <cell r="C273" t="str">
            <v>BASE_GRANULAR</v>
          </cell>
          <cell r="D273">
            <v>1.0620000000000001</v>
          </cell>
          <cell r="E273">
            <v>10.526</v>
          </cell>
        </row>
        <row r="274">
          <cell r="C274" t="str">
            <v>RECICLADO</v>
          </cell>
          <cell r="D274">
            <v>1.6259999999999999</v>
          </cell>
          <cell r="E274">
            <v>16.193000000000001</v>
          </cell>
        </row>
        <row r="275">
          <cell r="C275" t="str">
            <v>CONCRETO_ASFÁLTICO</v>
          </cell>
          <cell r="D275">
            <v>0.45</v>
          </cell>
          <cell r="E275">
            <v>4.4989999999999997</v>
          </cell>
        </row>
        <row r="276">
          <cell r="C276" t="str">
            <v>CUNETA</v>
          </cell>
          <cell r="D276">
            <v>0.33200000000000002</v>
          </cell>
          <cell r="E276">
            <v>3.3149999999999999</v>
          </cell>
        </row>
        <row r="277">
          <cell r="C277" t="str">
            <v>BASE_GRANULAR</v>
          </cell>
          <cell r="D277">
            <v>1.0620000000000001</v>
          </cell>
          <cell r="E277">
            <v>10.621</v>
          </cell>
        </row>
        <row r="278">
          <cell r="C278" t="str">
            <v>RECICLADO</v>
          </cell>
          <cell r="D278">
            <v>1.6259999999999999</v>
          </cell>
          <cell r="E278">
            <v>16.259</v>
          </cell>
        </row>
        <row r="279">
          <cell r="C279" t="str">
            <v>CONCRETO_ASFÁLTICO</v>
          </cell>
          <cell r="D279">
            <v>0.45</v>
          </cell>
          <cell r="E279">
            <v>0.63600000000000001</v>
          </cell>
        </row>
        <row r="280">
          <cell r="C280" t="str">
            <v>CUNETA</v>
          </cell>
          <cell r="D280">
            <v>0.33200000000000002</v>
          </cell>
          <cell r="E280">
            <v>0.46800000000000003</v>
          </cell>
        </row>
        <row r="281">
          <cell r="C281" t="str">
            <v>BASE_GRANULAR</v>
          </cell>
          <cell r="D281">
            <v>1.0620000000000001</v>
          </cell>
          <cell r="E281">
            <v>1.5</v>
          </cell>
        </row>
        <row r="282">
          <cell r="C282" t="str">
            <v>RECICLADO</v>
          </cell>
          <cell r="D282">
            <v>1.6259999999999999</v>
          </cell>
          <cell r="E282">
            <v>2.2970000000000002</v>
          </cell>
        </row>
        <row r="283">
          <cell r="C283" t="str">
            <v>CONCRETO_ASFÁLTICO</v>
          </cell>
          <cell r="D283">
            <v>0.45</v>
          </cell>
          <cell r="E283">
            <v>0</v>
          </cell>
        </row>
        <row r="284">
          <cell r="C284" t="str">
            <v>CUNETA</v>
          </cell>
          <cell r="D284">
            <v>0.33200000000000002</v>
          </cell>
          <cell r="E284">
            <v>0</v>
          </cell>
        </row>
        <row r="285">
          <cell r="C285" t="str">
            <v>BASE_GRANULAR</v>
          </cell>
          <cell r="D285">
            <v>1.0620000000000001</v>
          </cell>
          <cell r="E285">
            <v>0</v>
          </cell>
        </row>
        <row r="286">
          <cell r="C286" t="str">
            <v>RECICLADO</v>
          </cell>
          <cell r="D286">
            <v>1.6259999999999999</v>
          </cell>
          <cell r="E286">
            <v>0</v>
          </cell>
        </row>
        <row r="287">
          <cell r="C287" t="str">
            <v>CONCRETO_ASFÁLTICO</v>
          </cell>
          <cell r="D287">
            <v>0.45</v>
          </cell>
          <cell r="E287">
            <v>3.863</v>
          </cell>
        </row>
        <row r="288">
          <cell r="C288" t="str">
            <v>CUNETA</v>
          </cell>
          <cell r="D288">
            <v>0.33200000000000002</v>
          </cell>
          <cell r="E288">
            <v>2.847</v>
          </cell>
        </row>
        <row r="289">
          <cell r="C289" t="str">
            <v>BASE_GRANULAR</v>
          </cell>
          <cell r="D289">
            <v>1.0620000000000001</v>
          </cell>
          <cell r="E289">
            <v>9.1199999999999992</v>
          </cell>
        </row>
        <row r="290">
          <cell r="C290" t="str">
            <v>RECICLADO</v>
          </cell>
          <cell r="D290">
            <v>1.6259999999999999</v>
          </cell>
          <cell r="E290">
            <v>13.962</v>
          </cell>
        </row>
        <row r="291">
          <cell r="C291" t="str">
            <v>CONCRETO_ASFÁLTICO</v>
          </cell>
          <cell r="D291">
            <v>0.45</v>
          </cell>
          <cell r="E291">
            <v>4.4989999999999997</v>
          </cell>
        </row>
        <row r="292">
          <cell r="C292" t="str">
            <v>CUNETA</v>
          </cell>
          <cell r="D292">
            <v>0.33200000000000002</v>
          </cell>
          <cell r="E292">
            <v>3.3149999999999999</v>
          </cell>
        </row>
        <row r="293">
          <cell r="C293" t="str">
            <v>BASE_GRANULAR</v>
          </cell>
          <cell r="D293">
            <v>1.0620000000000001</v>
          </cell>
          <cell r="E293">
            <v>10.621</v>
          </cell>
        </row>
        <row r="294">
          <cell r="C294" t="str">
            <v>RECICLADO</v>
          </cell>
          <cell r="D294">
            <v>1.6259999999999999</v>
          </cell>
          <cell r="E294">
            <v>16.259</v>
          </cell>
        </row>
        <row r="295">
          <cell r="C295" t="str">
            <v>CONCRETO_ASFÁLTICO</v>
          </cell>
          <cell r="D295">
            <v>0.45</v>
          </cell>
          <cell r="E295">
            <v>1.9850000000000001</v>
          </cell>
        </row>
        <row r="296">
          <cell r="C296" t="str">
            <v>CUNETA</v>
          </cell>
          <cell r="D296">
            <v>0.33200000000000002</v>
          </cell>
          <cell r="E296">
            <v>1.4630000000000001</v>
          </cell>
        </row>
        <row r="297">
          <cell r="C297" t="str">
            <v>BASE_GRANULAR</v>
          </cell>
          <cell r="D297">
            <v>1.04</v>
          </cell>
          <cell r="E297">
            <v>4.6379999999999999</v>
          </cell>
        </row>
        <row r="298">
          <cell r="C298" t="str">
            <v>RECICLADO</v>
          </cell>
          <cell r="D298">
            <v>1.61</v>
          </cell>
          <cell r="E298">
            <v>7.141</v>
          </cell>
        </row>
        <row r="299">
          <cell r="C299" t="str">
            <v>CONCRETO_ASFÁLTICO</v>
          </cell>
          <cell r="D299">
            <v>0.45</v>
          </cell>
          <cell r="E299">
            <v>7.0129999999999999</v>
          </cell>
        </row>
        <row r="300">
          <cell r="C300" t="str">
            <v>CUNETA</v>
          </cell>
          <cell r="D300">
            <v>0.33200000000000002</v>
          </cell>
          <cell r="E300">
            <v>5.1680000000000001</v>
          </cell>
        </row>
        <row r="301">
          <cell r="C301" t="str">
            <v>BASE_GRANULAR</v>
          </cell>
          <cell r="D301">
            <v>1.04</v>
          </cell>
          <cell r="E301">
            <v>16.207999999999998</v>
          </cell>
        </row>
        <row r="302">
          <cell r="C302" t="str">
            <v>RECICLADO</v>
          </cell>
          <cell r="D302">
            <v>1.61</v>
          </cell>
          <cell r="E302">
            <v>25.102</v>
          </cell>
        </row>
        <row r="303">
          <cell r="C303" t="str">
            <v>CONCRETO_ASFÁLTICO</v>
          </cell>
          <cell r="D303">
            <v>0.45</v>
          </cell>
          <cell r="E303">
            <v>3.0000000000000001E-3</v>
          </cell>
        </row>
        <row r="304">
          <cell r="C304" t="str">
            <v>CUNETA</v>
          </cell>
          <cell r="D304">
            <v>0.33200000000000002</v>
          </cell>
          <cell r="E304">
            <v>2E-3</v>
          </cell>
        </row>
        <row r="305">
          <cell r="C305" t="str">
            <v>BASE_GRANULAR</v>
          </cell>
          <cell r="D305">
            <v>1.0680000000000001</v>
          </cell>
          <cell r="E305">
            <v>8.0000000000000002E-3</v>
          </cell>
        </row>
        <row r="306">
          <cell r="C306" t="str">
            <v>RECICLADO</v>
          </cell>
          <cell r="D306">
            <v>1.63</v>
          </cell>
          <cell r="E306">
            <v>1.2E-2</v>
          </cell>
        </row>
        <row r="307">
          <cell r="C307" t="str">
            <v>CONCRETO_ASFÁLTICO</v>
          </cell>
          <cell r="D307">
            <v>0.45</v>
          </cell>
          <cell r="E307">
            <v>4.4960000000000004</v>
          </cell>
        </row>
        <row r="308">
          <cell r="C308" t="str">
            <v>CUNETA</v>
          </cell>
          <cell r="D308">
            <v>0.33200000000000002</v>
          </cell>
          <cell r="E308">
            <v>3.3130000000000002</v>
          </cell>
        </row>
        <row r="309">
          <cell r="C309" t="str">
            <v>BASE_GRANULAR</v>
          </cell>
          <cell r="D309">
            <v>1.0620000000000001</v>
          </cell>
          <cell r="E309">
            <v>10.645</v>
          </cell>
        </row>
        <row r="310">
          <cell r="C310" t="str">
            <v>RECICLADO</v>
          </cell>
          <cell r="D310">
            <v>1.6259999999999999</v>
          </cell>
          <cell r="E310">
            <v>16.27</v>
          </cell>
        </row>
        <row r="311">
          <cell r="C311" t="str">
            <v>CONCRETO_ASFÁLTICO</v>
          </cell>
          <cell r="D311">
            <v>0.45</v>
          </cell>
          <cell r="E311">
            <v>2.2530000000000001</v>
          </cell>
        </row>
        <row r="312">
          <cell r="C312" t="str">
            <v>CUNETA</v>
          </cell>
          <cell r="D312">
            <v>0.33200000000000002</v>
          </cell>
          <cell r="E312">
            <v>1.66</v>
          </cell>
        </row>
        <row r="313">
          <cell r="C313" t="str">
            <v>BASE_GRANULAR</v>
          </cell>
          <cell r="D313">
            <v>1.0620000000000001</v>
          </cell>
          <cell r="E313">
            <v>5.319</v>
          </cell>
        </row>
        <row r="314">
          <cell r="C314" t="str">
            <v>RECICLADO</v>
          </cell>
          <cell r="D314">
            <v>1.6259999999999999</v>
          </cell>
          <cell r="E314">
            <v>8.1419999999999995</v>
          </cell>
        </row>
        <row r="315">
          <cell r="C315" t="str">
            <v>CONCRETO_ASFÁLTICO</v>
          </cell>
          <cell r="D315">
            <v>0.45</v>
          </cell>
          <cell r="E315">
            <v>2.246</v>
          </cell>
        </row>
        <row r="316">
          <cell r="C316" t="str">
            <v>CUNETA</v>
          </cell>
          <cell r="D316">
            <v>0.33200000000000002</v>
          </cell>
          <cell r="E316">
            <v>1.655</v>
          </cell>
        </row>
        <row r="317">
          <cell r="C317" t="str">
            <v>BASE_GRANULAR</v>
          </cell>
          <cell r="D317">
            <v>1.0620000000000001</v>
          </cell>
          <cell r="E317">
            <v>5.3070000000000004</v>
          </cell>
        </row>
        <row r="318">
          <cell r="C318" t="str">
            <v>RECICLADO</v>
          </cell>
          <cell r="D318">
            <v>1.6259999999999999</v>
          </cell>
          <cell r="E318">
            <v>8.1210000000000004</v>
          </cell>
        </row>
        <row r="319">
          <cell r="C319" t="str">
            <v>CONCRETO_ASFÁLTICO</v>
          </cell>
          <cell r="D319">
            <v>0.45</v>
          </cell>
          <cell r="E319">
            <v>4.4989999999999997</v>
          </cell>
        </row>
        <row r="320">
          <cell r="C320" t="str">
            <v>CUNETA</v>
          </cell>
          <cell r="D320">
            <v>0.33200000000000002</v>
          </cell>
          <cell r="E320">
            <v>3.3149999999999999</v>
          </cell>
        </row>
        <row r="321">
          <cell r="C321" t="str">
            <v>BASE_GRANULAR</v>
          </cell>
          <cell r="D321">
            <v>1.0620000000000001</v>
          </cell>
          <cell r="E321">
            <v>10.63</v>
          </cell>
        </row>
        <row r="322">
          <cell r="C322" t="str">
            <v>RECICLADO</v>
          </cell>
          <cell r="D322">
            <v>1.6259999999999999</v>
          </cell>
          <cell r="E322">
            <v>16.265999999999998</v>
          </cell>
        </row>
        <row r="323">
          <cell r="C323" t="str">
            <v>CONCRETO_ASFÁLTICO</v>
          </cell>
          <cell r="D323">
            <v>0.45</v>
          </cell>
          <cell r="E323">
            <v>3.5960000000000001</v>
          </cell>
        </row>
        <row r="324">
          <cell r="C324" t="str">
            <v>CUNETA</v>
          </cell>
          <cell r="D324">
            <v>0.33200000000000002</v>
          </cell>
          <cell r="E324">
            <v>2.65</v>
          </cell>
        </row>
        <row r="325">
          <cell r="C325" t="str">
            <v>BASE_GRANULAR</v>
          </cell>
          <cell r="D325">
            <v>1.0620000000000001</v>
          </cell>
          <cell r="E325">
            <v>8.4949999999999992</v>
          </cell>
        </row>
        <row r="326">
          <cell r="C326" t="str">
            <v>RECICLADO</v>
          </cell>
          <cell r="D326">
            <v>1.6259999999999999</v>
          </cell>
          <cell r="E326">
            <v>13</v>
          </cell>
        </row>
        <row r="327">
          <cell r="C327" t="str">
            <v>CONCRETO_ASFÁLTICO</v>
          </cell>
          <cell r="D327">
            <v>0.45</v>
          </cell>
          <cell r="E327">
            <v>0.90300000000000002</v>
          </cell>
        </row>
        <row r="328">
          <cell r="C328" t="str">
            <v>CUNETA</v>
          </cell>
          <cell r="D328">
            <v>0.33200000000000002</v>
          </cell>
          <cell r="E328">
            <v>0.66600000000000004</v>
          </cell>
        </row>
        <row r="329">
          <cell r="C329" t="str">
            <v>BASE_GRANULAR</v>
          </cell>
          <cell r="D329">
            <v>1.0620000000000001</v>
          </cell>
          <cell r="E329">
            <v>2.133</v>
          </cell>
        </row>
        <row r="330">
          <cell r="C330" t="str">
            <v>RECICLADO</v>
          </cell>
          <cell r="D330">
            <v>1.6259999999999999</v>
          </cell>
          <cell r="E330">
            <v>3.2650000000000001</v>
          </cell>
        </row>
        <row r="331">
          <cell r="C331" t="str">
            <v>CONCRETO_ASFÁLTICO</v>
          </cell>
          <cell r="D331">
            <v>0.45</v>
          </cell>
          <cell r="E331">
            <v>4.4989999999999997</v>
          </cell>
        </row>
        <row r="332">
          <cell r="C332" t="str">
            <v>CUNETA</v>
          </cell>
          <cell r="D332">
            <v>0.33200000000000002</v>
          </cell>
          <cell r="E332">
            <v>3.3149999999999999</v>
          </cell>
        </row>
        <row r="333">
          <cell r="C333" t="str">
            <v>BASE_GRANULAR</v>
          </cell>
          <cell r="D333">
            <v>1.046</v>
          </cell>
          <cell r="E333">
            <v>10.544</v>
          </cell>
        </row>
        <row r="334">
          <cell r="C334" t="str">
            <v>RECICLADO</v>
          </cell>
          <cell r="D334">
            <v>1.615</v>
          </cell>
          <cell r="E334">
            <v>16.206</v>
          </cell>
        </row>
        <row r="335">
          <cell r="C335" t="str">
            <v>CONCRETO_ASFÁLTICO</v>
          </cell>
          <cell r="D335">
            <v>0.45</v>
          </cell>
          <cell r="E335">
            <v>1.3460000000000001</v>
          </cell>
        </row>
        <row r="336">
          <cell r="C336" t="str">
            <v>CUNETA</v>
          </cell>
          <cell r="D336">
            <v>0.33200000000000002</v>
          </cell>
          <cell r="E336">
            <v>0.99199999999999999</v>
          </cell>
        </row>
        <row r="337">
          <cell r="C337" t="str">
            <v>BASE_GRANULAR</v>
          </cell>
          <cell r="D337">
            <v>1.04</v>
          </cell>
          <cell r="E337">
            <v>3.121</v>
          </cell>
        </row>
        <row r="338">
          <cell r="C338" t="str">
            <v>RECICLADO</v>
          </cell>
          <cell r="D338">
            <v>1.61</v>
          </cell>
          <cell r="E338">
            <v>4.8250000000000002</v>
          </cell>
        </row>
        <row r="339">
          <cell r="C339" t="str">
            <v>CONCRETO_ASFÁLTICO</v>
          </cell>
          <cell r="D339">
            <v>0.45</v>
          </cell>
          <cell r="E339">
            <v>1.4999999999999999E-2</v>
          </cell>
        </row>
        <row r="340">
          <cell r="C340" t="str">
            <v>CUNETA</v>
          </cell>
          <cell r="D340">
            <v>0.33200000000000002</v>
          </cell>
          <cell r="E340">
            <v>1.0999999999999999E-2</v>
          </cell>
        </row>
        <row r="341">
          <cell r="C341" t="str">
            <v>BASE_GRANULAR</v>
          </cell>
          <cell r="D341">
            <v>1.04</v>
          </cell>
          <cell r="E341">
            <v>3.5000000000000003E-2</v>
          </cell>
        </row>
        <row r="342">
          <cell r="C342" t="str">
            <v>RECICLADO</v>
          </cell>
          <cell r="D342">
            <v>1.61</v>
          </cell>
          <cell r="E342">
            <v>5.3999999999999999E-2</v>
          </cell>
        </row>
        <row r="343">
          <cell r="C343" t="str">
            <v>CONCRETO_ASFÁLTICO</v>
          </cell>
          <cell r="D343">
            <v>0.45</v>
          </cell>
          <cell r="E343">
            <v>3.1379999999999999</v>
          </cell>
        </row>
        <row r="344">
          <cell r="C344" t="str">
            <v>CUNETA</v>
          </cell>
          <cell r="D344">
            <v>0.33200000000000002</v>
          </cell>
          <cell r="E344">
            <v>2.3119999999999998</v>
          </cell>
        </row>
        <row r="345">
          <cell r="C345" t="str">
            <v>BASE_GRANULAR</v>
          </cell>
          <cell r="D345">
            <v>1.0609999999999999</v>
          </cell>
          <cell r="E345">
            <v>7.3280000000000003</v>
          </cell>
        </row>
        <row r="346">
          <cell r="C346" t="str">
            <v>RECICLADO</v>
          </cell>
          <cell r="D346">
            <v>1.625</v>
          </cell>
          <cell r="E346">
            <v>11.284000000000001</v>
          </cell>
        </row>
        <row r="347">
          <cell r="C347" t="str">
            <v>CONCRETO_ASFÁLTICO</v>
          </cell>
          <cell r="D347">
            <v>0.45</v>
          </cell>
          <cell r="E347">
            <v>3.2509999999999999</v>
          </cell>
        </row>
        <row r="348">
          <cell r="C348" t="str">
            <v>CUNETA</v>
          </cell>
          <cell r="D348">
            <v>0.33200000000000002</v>
          </cell>
          <cell r="E348">
            <v>2.3959999999999999</v>
          </cell>
        </row>
        <row r="349">
          <cell r="C349" t="str">
            <v>BASE_GRANULAR</v>
          </cell>
          <cell r="D349">
            <v>1.0620000000000001</v>
          </cell>
          <cell r="E349">
            <v>7.6760000000000002</v>
          </cell>
        </row>
        <row r="350">
          <cell r="C350" t="str">
            <v>RECICLADO</v>
          </cell>
          <cell r="D350">
            <v>1.6259999999999999</v>
          </cell>
          <cell r="E350">
            <v>11.75</v>
          </cell>
        </row>
        <row r="351">
          <cell r="C351" t="str">
            <v>CONCRETO_ASFÁLTICO</v>
          </cell>
          <cell r="D351">
            <v>0.45</v>
          </cell>
          <cell r="E351">
            <v>1.248</v>
          </cell>
        </row>
        <row r="352">
          <cell r="C352" t="str">
            <v>CUNETA</v>
          </cell>
          <cell r="D352">
            <v>0.33200000000000002</v>
          </cell>
          <cell r="E352">
            <v>0.92</v>
          </cell>
        </row>
        <row r="353">
          <cell r="C353" t="str">
            <v>BASE_GRANULAR</v>
          </cell>
          <cell r="D353">
            <v>1.0620000000000001</v>
          </cell>
          <cell r="E353">
            <v>2.9580000000000002</v>
          </cell>
        </row>
        <row r="354">
          <cell r="C354" t="str">
            <v>RECICLADO</v>
          </cell>
          <cell r="D354">
            <v>1.6259999999999999</v>
          </cell>
          <cell r="E354">
            <v>4.5199999999999996</v>
          </cell>
        </row>
        <row r="355">
          <cell r="C355" t="str">
            <v>CONCRETO_ASFÁLTICO</v>
          </cell>
          <cell r="D355">
            <v>0.45</v>
          </cell>
          <cell r="E355">
            <v>4.4989999999999997</v>
          </cell>
        </row>
        <row r="356">
          <cell r="C356" t="str">
            <v>CUNETA</v>
          </cell>
          <cell r="D356">
            <v>0.33200000000000002</v>
          </cell>
          <cell r="E356">
            <v>3.3149999999999999</v>
          </cell>
        </row>
        <row r="357">
          <cell r="C357" t="str">
            <v>BASE_GRANULAR</v>
          </cell>
          <cell r="D357">
            <v>1.0620000000000001</v>
          </cell>
          <cell r="E357">
            <v>10.661</v>
          </cell>
        </row>
        <row r="358">
          <cell r="C358" t="str">
            <v>RECICLADO</v>
          </cell>
          <cell r="D358">
            <v>1.6259999999999999</v>
          </cell>
          <cell r="E358">
            <v>16.292000000000002</v>
          </cell>
        </row>
        <row r="359">
          <cell r="C359" t="str">
            <v>CONCRETO_ASFÁLTICO</v>
          </cell>
          <cell r="D359">
            <v>0.45</v>
          </cell>
          <cell r="E359">
            <v>1.9510000000000001</v>
          </cell>
        </row>
        <row r="360">
          <cell r="C360" t="str">
            <v>CUNETA</v>
          </cell>
          <cell r="D360">
            <v>0.33200000000000002</v>
          </cell>
          <cell r="E360">
            <v>1.4370000000000001</v>
          </cell>
        </row>
        <row r="361">
          <cell r="C361" t="str">
            <v>BASE_GRANULAR</v>
          </cell>
          <cell r="D361">
            <v>1.0620000000000001</v>
          </cell>
          <cell r="E361">
            <v>4.6219999999999999</v>
          </cell>
        </row>
        <row r="362">
          <cell r="C362" t="str">
            <v>RECICLADO</v>
          </cell>
          <cell r="D362">
            <v>1.6259999999999999</v>
          </cell>
          <cell r="E362">
            <v>7.0629999999999997</v>
          </cell>
        </row>
        <row r="363">
          <cell r="C363" t="str">
            <v>CONCRETO_ASFÁLTICO</v>
          </cell>
          <cell r="D363">
            <v>0.45</v>
          </cell>
          <cell r="E363">
            <v>2.5489999999999999</v>
          </cell>
        </row>
        <row r="364">
          <cell r="C364" t="str">
            <v>CUNETA</v>
          </cell>
          <cell r="D364">
            <v>0.33200000000000002</v>
          </cell>
          <cell r="E364">
            <v>1.8779999999999999</v>
          </cell>
        </row>
        <row r="365">
          <cell r="C365" t="str">
            <v>BASE_GRANULAR</v>
          </cell>
          <cell r="D365">
            <v>1.0620000000000001</v>
          </cell>
          <cell r="E365">
            <v>6.02</v>
          </cell>
        </row>
        <row r="366">
          <cell r="C366" t="str">
            <v>RECICLADO</v>
          </cell>
          <cell r="D366">
            <v>1.6259999999999999</v>
          </cell>
          <cell r="E366">
            <v>9.2129999999999992</v>
          </cell>
        </row>
        <row r="367">
          <cell r="C367" t="str">
            <v>CONCRETO_ASFÁLTICO</v>
          </cell>
          <cell r="D367">
            <v>0.45</v>
          </cell>
          <cell r="E367">
            <v>3.84</v>
          </cell>
        </row>
        <row r="368">
          <cell r="C368" t="str">
            <v>CUNETA</v>
          </cell>
          <cell r="D368">
            <v>0.33200000000000002</v>
          </cell>
          <cell r="E368">
            <v>2.83</v>
          </cell>
        </row>
        <row r="369">
          <cell r="C369" t="str">
            <v>BASE_GRANULAR</v>
          </cell>
          <cell r="D369">
            <v>1.0509999999999999</v>
          </cell>
          <cell r="E369">
            <v>9.0220000000000002</v>
          </cell>
        </row>
        <row r="370">
          <cell r="C370" t="str">
            <v>RECICLADO</v>
          </cell>
          <cell r="D370">
            <v>1.6180000000000001</v>
          </cell>
          <cell r="E370">
            <v>13.848000000000001</v>
          </cell>
        </row>
        <row r="371">
          <cell r="C371" t="str">
            <v>CONCRETO_ASFÁLTICO</v>
          </cell>
          <cell r="D371">
            <v>0.45</v>
          </cell>
          <cell r="E371">
            <v>0.65900000000000003</v>
          </cell>
        </row>
        <row r="372">
          <cell r="C372" t="str">
            <v>CUNETA</v>
          </cell>
          <cell r="D372">
            <v>0.33200000000000002</v>
          </cell>
          <cell r="E372">
            <v>0.48599999999999999</v>
          </cell>
        </row>
        <row r="373">
          <cell r="C373" t="str">
            <v>BASE_GRANULAR</v>
          </cell>
          <cell r="D373">
            <v>1.048</v>
          </cell>
          <cell r="E373">
            <v>1.5369999999999999</v>
          </cell>
        </row>
        <row r="374">
          <cell r="C374" t="str">
            <v>RECICLADO</v>
          </cell>
          <cell r="D374">
            <v>1.6160000000000001</v>
          </cell>
          <cell r="E374">
            <v>2.3679999999999999</v>
          </cell>
        </row>
        <row r="375">
          <cell r="C375" t="str">
            <v>CONCRETO_ASFÁLTICO</v>
          </cell>
          <cell r="D375">
            <v>0.45</v>
          </cell>
          <cell r="E375">
            <v>1.9219999999999999</v>
          </cell>
        </row>
        <row r="376">
          <cell r="C376" t="str">
            <v>CUNETA</v>
          </cell>
          <cell r="D376">
            <v>0.33200000000000002</v>
          </cell>
          <cell r="E376">
            <v>1.4159999999999999</v>
          </cell>
        </row>
        <row r="377">
          <cell r="C377" t="str">
            <v>BASE_GRANULAR</v>
          </cell>
          <cell r="D377">
            <v>1.0680000000000001</v>
          </cell>
          <cell r="E377">
            <v>4.5190000000000001</v>
          </cell>
        </row>
        <row r="378">
          <cell r="C378" t="str">
            <v>RECICLADO</v>
          </cell>
          <cell r="D378">
            <v>1.63</v>
          </cell>
          <cell r="E378">
            <v>6.9340000000000002</v>
          </cell>
        </row>
        <row r="379">
          <cell r="C379" t="str">
            <v>CONCRETO_ASFÁLTICO</v>
          </cell>
          <cell r="D379">
            <v>0.45</v>
          </cell>
          <cell r="E379">
            <v>2.577</v>
          </cell>
        </row>
        <row r="380">
          <cell r="C380" t="str">
            <v>CUNETA</v>
          </cell>
          <cell r="D380">
            <v>0.33200000000000002</v>
          </cell>
          <cell r="E380">
            <v>1.899</v>
          </cell>
        </row>
        <row r="381">
          <cell r="C381" t="str">
            <v>BASE_GRANULAR</v>
          </cell>
          <cell r="D381">
            <v>1.0620000000000001</v>
          </cell>
          <cell r="E381">
            <v>6.1239999999999997</v>
          </cell>
        </row>
        <row r="382">
          <cell r="C382" t="str">
            <v>RECICLADO</v>
          </cell>
          <cell r="D382">
            <v>1.6259999999999999</v>
          </cell>
          <cell r="E382">
            <v>9.3439999999999994</v>
          </cell>
        </row>
        <row r="383">
          <cell r="C383" t="str">
            <v>CONCRETO_ASFÁLTICO</v>
          </cell>
          <cell r="D383">
            <v>0.45</v>
          </cell>
          <cell r="E383">
            <v>4.4989999999999997</v>
          </cell>
        </row>
        <row r="384">
          <cell r="C384" t="str">
            <v>CUNETA</v>
          </cell>
          <cell r="D384">
            <v>0.33200000000000002</v>
          </cell>
          <cell r="E384">
            <v>3.3149999999999999</v>
          </cell>
        </row>
        <row r="385">
          <cell r="C385" t="str">
            <v>BASE_GRANULAR</v>
          </cell>
          <cell r="D385">
            <v>1.0620000000000001</v>
          </cell>
          <cell r="E385">
            <v>10.679</v>
          </cell>
        </row>
        <row r="386">
          <cell r="C386" t="str">
            <v>RECICLADO</v>
          </cell>
          <cell r="D386">
            <v>1.6259999999999999</v>
          </cell>
          <cell r="E386">
            <v>16.305</v>
          </cell>
        </row>
        <row r="387">
          <cell r="C387" t="str">
            <v>CONCRETO_ASFÁLTICO</v>
          </cell>
          <cell r="D387">
            <v>0.4</v>
          </cell>
          <cell r="E387">
            <v>3.6339999999999999</v>
          </cell>
        </row>
        <row r="388">
          <cell r="C388" t="str">
            <v>CUNETA</v>
          </cell>
          <cell r="D388">
            <v>0.33200000000000002</v>
          </cell>
          <cell r="E388">
            <v>2.835</v>
          </cell>
        </row>
        <row r="389">
          <cell r="C389" t="str">
            <v>BASE_GRANULAR</v>
          </cell>
          <cell r="D389">
            <v>0.754</v>
          </cell>
          <cell r="E389">
            <v>7.7910000000000004</v>
          </cell>
        </row>
        <row r="390">
          <cell r="C390" t="str">
            <v>RECICLADO</v>
          </cell>
          <cell r="D390">
            <v>1.881</v>
          </cell>
          <cell r="E390">
            <v>15.013999999999999</v>
          </cell>
        </row>
        <row r="391">
          <cell r="C391" t="str">
            <v>CONCRETO_ASFÁLTICO</v>
          </cell>
          <cell r="D391">
            <v>0.4</v>
          </cell>
          <cell r="E391">
            <v>3.214</v>
          </cell>
        </row>
        <row r="392">
          <cell r="C392" t="str">
            <v>CUNETA</v>
          </cell>
          <cell r="D392">
            <v>0.33200000000000002</v>
          </cell>
          <cell r="E392">
            <v>2.665</v>
          </cell>
        </row>
        <row r="393">
          <cell r="C393" t="str">
            <v>BASE_GRANULAR</v>
          </cell>
          <cell r="D393">
            <v>0.75800000000000001</v>
          </cell>
          <cell r="E393">
            <v>6.0780000000000003</v>
          </cell>
        </row>
        <row r="394">
          <cell r="C394" t="str">
            <v>RECICLADO</v>
          </cell>
          <cell r="D394">
            <v>1.8959999999999999</v>
          </cell>
          <cell r="E394">
            <v>15.179</v>
          </cell>
        </row>
        <row r="395">
          <cell r="C395" t="str">
            <v>CONCRETO_ASFÁLTICO</v>
          </cell>
          <cell r="D395">
            <v>0.4</v>
          </cell>
          <cell r="E395">
            <v>1.3640000000000001</v>
          </cell>
        </row>
        <row r="396">
          <cell r="C396" t="str">
            <v>CUNETA</v>
          </cell>
          <cell r="D396">
            <v>0.33200000000000002</v>
          </cell>
          <cell r="E396">
            <v>1.131</v>
          </cell>
        </row>
        <row r="397">
          <cell r="C397" t="str">
            <v>BASE_GRANULAR</v>
          </cell>
          <cell r="D397">
            <v>0.76100000000000001</v>
          </cell>
          <cell r="E397">
            <v>2.59</v>
          </cell>
        </row>
        <row r="398">
          <cell r="C398" t="str">
            <v>RECICLADO</v>
          </cell>
          <cell r="D398">
            <v>1.9059999999999999</v>
          </cell>
          <cell r="E398">
            <v>6.484</v>
          </cell>
        </row>
        <row r="399">
          <cell r="C399" t="str">
            <v>CONCRETO_ASFÁLTICO</v>
          </cell>
          <cell r="D399">
            <v>0.4</v>
          </cell>
          <cell r="E399">
            <v>3.9990000000000001</v>
          </cell>
        </row>
        <row r="400">
          <cell r="C400" t="str">
            <v>CUNETA</v>
          </cell>
          <cell r="D400">
            <v>0.33200000000000002</v>
          </cell>
          <cell r="E400">
            <v>3.3149999999999999</v>
          </cell>
        </row>
        <row r="401">
          <cell r="C401" t="str">
            <v>BASE_GRANULAR</v>
          </cell>
          <cell r="D401">
            <v>0.76200000000000001</v>
          </cell>
          <cell r="E401">
            <v>7.6139999999999999</v>
          </cell>
        </row>
        <row r="402">
          <cell r="C402" t="str">
            <v>RECICLADO</v>
          </cell>
          <cell r="D402">
            <v>1.911</v>
          </cell>
          <cell r="E402">
            <v>19.099</v>
          </cell>
        </row>
        <row r="403">
          <cell r="C403" t="str">
            <v>CONCRETO_ASFÁLTICO</v>
          </cell>
          <cell r="D403">
            <v>0.4</v>
          </cell>
          <cell r="E403">
            <v>0.27600000000000002</v>
          </cell>
        </row>
        <row r="404">
          <cell r="C404" t="str">
            <v>CUNETA</v>
          </cell>
          <cell r="D404">
            <v>0.33200000000000002</v>
          </cell>
          <cell r="E404">
            <v>0.22900000000000001</v>
          </cell>
        </row>
        <row r="405">
          <cell r="C405" t="str">
            <v>BASE_GRANULAR</v>
          </cell>
          <cell r="D405">
            <v>0.76200000000000001</v>
          </cell>
          <cell r="E405">
            <v>0.52500000000000002</v>
          </cell>
        </row>
        <row r="406">
          <cell r="C406" t="str">
            <v>RECICLADO</v>
          </cell>
          <cell r="D406">
            <v>1.911</v>
          </cell>
          <cell r="E406">
            <v>1.3180000000000001</v>
          </cell>
        </row>
        <row r="407">
          <cell r="C407" t="str">
            <v>CONCRETO_ASFÁLTICO</v>
          </cell>
          <cell r="D407">
            <v>0.4</v>
          </cell>
          <cell r="E407">
            <v>3.7229999999999999</v>
          </cell>
        </row>
        <row r="408">
          <cell r="C408" t="str">
            <v>CUNETA</v>
          </cell>
          <cell r="D408">
            <v>0.33200000000000002</v>
          </cell>
          <cell r="E408">
            <v>3.0870000000000002</v>
          </cell>
        </row>
        <row r="409">
          <cell r="C409" t="str">
            <v>BASE_GRANULAR</v>
          </cell>
          <cell r="D409">
            <v>0.76200000000000001</v>
          </cell>
          <cell r="E409">
            <v>7.1020000000000003</v>
          </cell>
        </row>
        <row r="410">
          <cell r="C410" t="str">
            <v>RECICLADO</v>
          </cell>
          <cell r="D410">
            <v>1.911</v>
          </cell>
          <cell r="E410">
            <v>17.841999999999999</v>
          </cell>
        </row>
        <row r="411">
          <cell r="C411" t="str">
            <v>CONCRETO_ASFÁLTICO</v>
          </cell>
          <cell r="D411">
            <v>0.4</v>
          </cell>
          <cell r="E411">
            <v>2.9780000000000002</v>
          </cell>
        </row>
        <row r="412">
          <cell r="C412" t="str">
            <v>CUNETA</v>
          </cell>
          <cell r="D412">
            <v>0.33200000000000002</v>
          </cell>
          <cell r="E412">
            <v>2.4689999999999999</v>
          </cell>
        </row>
        <row r="413">
          <cell r="C413" t="str">
            <v>BASE_GRANULAR</v>
          </cell>
          <cell r="D413">
            <v>0.76200000000000001</v>
          </cell>
          <cell r="E413">
            <v>5.681</v>
          </cell>
        </row>
        <row r="414">
          <cell r="C414" t="str">
            <v>RECICLADO</v>
          </cell>
          <cell r="D414">
            <v>1.911</v>
          </cell>
          <cell r="E414">
            <v>14.271000000000001</v>
          </cell>
        </row>
        <row r="415">
          <cell r="C415" t="str">
            <v>CONCRETO_ASFÁLTICO</v>
          </cell>
          <cell r="D415">
            <v>0.4</v>
          </cell>
          <cell r="E415">
            <v>1.0209999999999999</v>
          </cell>
        </row>
        <row r="416">
          <cell r="C416" t="str">
            <v>CUNETA</v>
          </cell>
          <cell r="D416">
            <v>0.33200000000000002</v>
          </cell>
          <cell r="E416">
            <v>0.84599999999999997</v>
          </cell>
        </row>
        <row r="417">
          <cell r="C417" t="str">
            <v>BASE_GRANULAR</v>
          </cell>
          <cell r="D417">
            <v>0.76200000000000001</v>
          </cell>
          <cell r="E417">
            <v>1.9450000000000001</v>
          </cell>
        </row>
        <row r="418">
          <cell r="C418" t="str">
            <v>RECICLADO</v>
          </cell>
          <cell r="D418">
            <v>1.911</v>
          </cell>
          <cell r="E418">
            <v>4.8810000000000002</v>
          </cell>
        </row>
        <row r="419">
          <cell r="C419" t="str">
            <v>CONCRETO_ASFÁLTICO</v>
          </cell>
          <cell r="D419">
            <v>0.4</v>
          </cell>
          <cell r="E419">
            <v>3.9990000000000001</v>
          </cell>
        </row>
        <row r="420">
          <cell r="C420" t="str">
            <v>CUNETA</v>
          </cell>
          <cell r="D420">
            <v>0.33200000000000002</v>
          </cell>
          <cell r="E420">
            <v>3.3149999999999999</v>
          </cell>
        </row>
        <row r="421">
          <cell r="C421" t="str">
            <v>BASE_GRANULAR</v>
          </cell>
          <cell r="D421">
            <v>0.76200000000000001</v>
          </cell>
          <cell r="E421">
            <v>7.6210000000000004</v>
          </cell>
        </row>
        <row r="422">
          <cell r="C422" t="str">
            <v>RECICLADO</v>
          </cell>
          <cell r="D422">
            <v>1.911</v>
          </cell>
          <cell r="E422">
            <v>19.13</v>
          </cell>
        </row>
        <row r="423">
          <cell r="C423" t="str">
            <v>CONCRETO_ASFÁLTICO</v>
          </cell>
          <cell r="D423">
            <v>0.4</v>
          </cell>
          <cell r="E423">
            <v>0.61899999999999999</v>
          </cell>
        </row>
        <row r="424">
          <cell r="C424" t="str">
            <v>CUNETA</v>
          </cell>
          <cell r="D424">
            <v>0.33200000000000002</v>
          </cell>
          <cell r="E424">
            <v>0.51300000000000001</v>
          </cell>
        </row>
        <row r="425">
          <cell r="C425" t="str">
            <v>BASE_GRANULAR</v>
          </cell>
          <cell r="D425">
            <v>0.754</v>
          </cell>
          <cell r="E425">
            <v>1.173</v>
          </cell>
        </row>
        <row r="426">
          <cell r="C426" t="str">
            <v>RECICLADO</v>
          </cell>
          <cell r="D426">
            <v>1.881</v>
          </cell>
          <cell r="E426">
            <v>2.9329999999999998</v>
          </cell>
        </row>
        <row r="427">
          <cell r="C427" t="str">
            <v>CONCRETO_ASFÁLTICO</v>
          </cell>
          <cell r="D427">
            <v>0.4</v>
          </cell>
          <cell r="E427">
            <v>0.371</v>
          </cell>
        </row>
        <row r="428">
          <cell r="C428" t="str">
            <v>CUNETA</v>
          </cell>
          <cell r="D428">
            <v>0.33200000000000002</v>
          </cell>
          <cell r="E428">
            <v>0.308</v>
          </cell>
        </row>
        <row r="429">
          <cell r="C429" t="str">
            <v>BASE_GRANULAR</v>
          </cell>
          <cell r="D429">
            <v>0.76400000000000001</v>
          </cell>
          <cell r="E429">
            <v>0.70499999999999996</v>
          </cell>
        </row>
        <row r="430">
          <cell r="C430" t="str">
            <v>RECICLADO</v>
          </cell>
          <cell r="D430">
            <v>1.919</v>
          </cell>
          <cell r="E430">
            <v>1.7649999999999999</v>
          </cell>
        </row>
        <row r="431">
          <cell r="C431" t="str">
            <v>CONCRETO_ASFÁLTICO</v>
          </cell>
          <cell r="D431">
            <v>0.4</v>
          </cell>
          <cell r="E431">
            <v>3.0089999999999999</v>
          </cell>
        </row>
        <row r="432">
          <cell r="C432" t="str">
            <v>CUNETA</v>
          </cell>
          <cell r="D432">
            <v>0.33200000000000002</v>
          </cell>
          <cell r="E432">
            <v>2.4950000000000001</v>
          </cell>
        </row>
        <row r="433">
          <cell r="C433" t="str">
            <v>BASE_GRANULAR</v>
          </cell>
          <cell r="D433">
            <v>0.76200000000000001</v>
          </cell>
          <cell r="E433">
            <v>5.7409999999999997</v>
          </cell>
        </row>
        <row r="434">
          <cell r="C434" t="str">
            <v>RECICLADO</v>
          </cell>
          <cell r="D434">
            <v>1.911</v>
          </cell>
          <cell r="E434">
            <v>14.422000000000001</v>
          </cell>
        </row>
        <row r="435">
          <cell r="C435" t="str">
            <v>CONCRETO_ASFÁLTICO</v>
          </cell>
          <cell r="D435">
            <v>0.4</v>
          </cell>
          <cell r="E435">
            <v>3.9990000000000001</v>
          </cell>
        </row>
        <row r="436">
          <cell r="C436" t="str">
            <v>CUNETA</v>
          </cell>
          <cell r="D436">
            <v>0.33200000000000002</v>
          </cell>
          <cell r="E436">
            <v>3.3149999999999999</v>
          </cell>
        </row>
        <row r="437">
          <cell r="C437" t="str">
            <v>BASE_GRANULAR</v>
          </cell>
          <cell r="D437">
            <v>0.76200000000000001</v>
          </cell>
          <cell r="E437">
            <v>7.6210000000000004</v>
          </cell>
        </row>
        <row r="438">
          <cell r="C438" t="str">
            <v>RECICLADO</v>
          </cell>
          <cell r="D438">
            <v>1.911</v>
          </cell>
          <cell r="E438">
            <v>19.13</v>
          </cell>
        </row>
        <row r="439">
          <cell r="C439" t="str">
            <v>CONCRETO_ASFÁLTICO</v>
          </cell>
          <cell r="D439">
            <v>0.4</v>
          </cell>
          <cell r="E439">
            <v>3.9990000000000001</v>
          </cell>
        </row>
        <row r="440">
          <cell r="C440" t="str">
            <v>CUNETA</v>
          </cell>
          <cell r="D440">
            <v>0.33200000000000002</v>
          </cell>
          <cell r="E440">
            <v>3.3149999999999999</v>
          </cell>
        </row>
        <row r="441">
          <cell r="C441" t="str">
            <v>BASE_GRANULAR</v>
          </cell>
          <cell r="D441">
            <v>0.76200000000000001</v>
          </cell>
          <cell r="E441">
            <v>7.6210000000000004</v>
          </cell>
        </row>
        <row r="442">
          <cell r="C442" t="str">
            <v>RECICLADO</v>
          </cell>
          <cell r="D442">
            <v>1.911</v>
          </cell>
          <cell r="E442">
            <v>19.13</v>
          </cell>
        </row>
        <row r="443">
          <cell r="C443" t="str">
            <v>CONCRETO_ASFÁLTICO</v>
          </cell>
          <cell r="D443">
            <v>0.4</v>
          </cell>
          <cell r="E443">
            <v>0.96299999999999997</v>
          </cell>
        </row>
        <row r="444">
          <cell r="C444" t="str">
            <v>CUNETA</v>
          </cell>
          <cell r="D444">
            <v>0.33200000000000002</v>
          </cell>
          <cell r="E444">
            <v>0.79800000000000004</v>
          </cell>
        </row>
        <row r="445">
          <cell r="C445" t="str">
            <v>BASE_GRANULAR</v>
          </cell>
          <cell r="D445">
            <v>0.754</v>
          </cell>
          <cell r="E445">
            <v>1.8260000000000001</v>
          </cell>
        </row>
        <row r="446">
          <cell r="C446" t="str">
            <v>RECICLADO</v>
          </cell>
          <cell r="D446">
            <v>1.881</v>
          </cell>
          <cell r="E446">
            <v>4.5679999999999996</v>
          </cell>
        </row>
        <row r="447">
          <cell r="C447" t="str">
            <v>CONCRETO_ASFÁLTICO</v>
          </cell>
          <cell r="D447">
            <v>0.4</v>
          </cell>
          <cell r="E447">
            <v>2.8679999999999999</v>
          </cell>
        </row>
        <row r="448">
          <cell r="C448" t="str">
            <v>CUNETA</v>
          </cell>
          <cell r="D448">
            <v>0.33200000000000002</v>
          </cell>
          <cell r="E448">
            <v>2.3769999999999998</v>
          </cell>
        </row>
        <row r="449">
          <cell r="C449" t="str">
            <v>BASE_GRANULAR</v>
          </cell>
          <cell r="D449">
            <v>0.76400000000000001</v>
          </cell>
          <cell r="E449">
            <v>5.4420000000000002</v>
          </cell>
        </row>
        <row r="450">
          <cell r="C450" t="str">
            <v>RECICLADO</v>
          </cell>
          <cell r="D450">
            <v>1.919</v>
          </cell>
          <cell r="E450">
            <v>13.624000000000001</v>
          </cell>
        </row>
        <row r="451">
          <cell r="C451" t="str">
            <v>CONCRETO_ASFÁLTICO</v>
          </cell>
          <cell r="D451">
            <v>0.4</v>
          </cell>
          <cell r="E451">
            <v>0.16900000000000001</v>
          </cell>
        </row>
        <row r="452">
          <cell r="C452" t="str">
            <v>CUNETA</v>
          </cell>
          <cell r="D452">
            <v>0.33200000000000002</v>
          </cell>
          <cell r="E452">
            <v>0.14000000000000001</v>
          </cell>
        </row>
        <row r="453">
          <cell r="C453" t="str">
            <v>BASE_GRANULAR</v>
          </cell>
          <cell r="D453">
            <v>0.76200000000000001</v>
          </cell>
          <cell r="E453">
            <v>0.32200000000000001</v>
          </cell>
        </row>
        <row r="454">
          <cell r="C454" t="str">
            <v>RECICLADO</v>
          </cell>
          <cell r="D454">
            <v>1.911</v>
          </cell>
          <cell r="E454">
            <v>0.80700000000000005</v>
          </cell>
        </row>
        <row r="455">
          <cell r="C455" t="str">
            <v>CONCRETO_ASFÁLTICO</v>
          </cell>
          <cell r="D455">
            <v>0.4</v>
          </cell>
          <cell r="E455">
            <v>3.9990000000000001</v>
          </cell>
        </row>
        <row r="456">
          <cell r="C456" t="str">
            <v>CUNETA</v>
          </cell>
          <cell r="D456">
            <v>0.33200000000000002</v>
          </cell>
          <cell r="E456">
            <v>3.3149999999999999</v>
          </cell>
        </row>
        <row r="457">
          <cell r="C457" t="str">
            <v>BASE_GRANULAR</v>
          </cell>
          <cell r="D457">
            <v>0.76200000000000001</v>
          </cell>
          <cell r="E457">
            <v>7.6210000000000004</v>
          </cell>
        </row>
        <row r="458">
          <cell r="C458" t="str">
            <v>RECICLADO</v>
          </cell>
          <cell r="D458">
            <v>1.911</v>
          </cell>
          <cell r="E458">
            <v>19.128</v>
          </cell>
        </row>
        <row r="459">
          <cell r="C459" t="str">
            <v>CONCRETO_ASFÁLTICO</v>
          </cell>
          <cell r="D459">
            <v>0.4</v>
          </cell>
          <cell r="E459">
            <v>1.4710000000000001</v>
          </cell>
        </row>
        <row r="460">
          <cell r="C460" t="str">
            <v>CUNETA</v>
          </cell>
          <cell r="D460">
            <v>0.33200000000000002</v>
          </cell>
          <cell r="E460">
            <v>1.22</v>
          </cell>
        </row>
        <row r="461">
          <cell r="C461" t="str">
            <v>BASE_GRANULAR</v>
          </cell>
          <cell r="D461">
            <v>0.76200000000000001</v>
          </cell>
          <cell r="E461">
            <v>2.802</v>
          </cell>
        </row>
        <row r="462">
          <cell r="C462" t="str">
            <v>RECICLADO</v>
          </cell>
          <cell r="D462">
            <v>1.911</v>
          </cell>
          <cell r="E462">
            <v>7.032</v>
          </cell>
        </row>
        <row r="463">
          <cell r="C463" t="str">
            <v>CONCRETO_ASFÁLTICO</v>
          </cell>
          <cell r="D463">
            <v>0.4</v>
          </cell>
          <cell r="E463">
            <v>2.528</v>
          </cell>
        </row>
        <row r="464">
          <cell r="C464" t="str">
            <v>CUNETA</v>
          </cell>
          <cell r="D464">
            <v>0.33200000000000002</v>
          </cell>
          <cell r="E464">
            <v>2.0960000000000001</v>
          </cell>
        </row>
        <row r="465">
          <cell r="C465" t="str">
            <v>BASE_GRANULAR</v>
          </cell>
          <cell r="D465">
            <v>0.76200000000000001</v>
          </cell>
          <cell r="E465">
            <v>4.8209999999999997</v>
          </cell>
        </row>
        <row r="466">
          <cell r="C466" t="str">
            <v>RECICLADO</v>
          </cell>
          <cell r="D466">
            <v>1.911</v>
          </cell>
          <cell r="E466">
            <v>12.11</v>
          </cell>
        </row>
        <row r="467">
          <cell r="C467" t="str">
            <v>CONCRETO_ASFÁLTICO</v>
          </cell>
          <cell r="D467">
            <v>0.4</v>
          </cell>
          <cell r="E467">
            <v>3.9990000000000001</v>
          </cell>
        </row>
        <row r="468">
          <cell r="C468" t="str">
            <v>CUNETA</v>
          </cell>
          <cell r="D468">
            <v>0.33200000000000002</v>
          </cell>
          <cell r="E468">
            <v>3.3149999999999999</v>
          </cell>
        </row>
        <row r="469">
          <cell r="C469" t="str">
            <v>BASE_GRANULAR</v>
          </cell>
          <cell r="D469">
            <v>0.76200000000000001</v>
          </cell>
          <cell r="E469">
            <v>7.6269999999999998</v>
          </cell>
        </row>
        <row r="470">
          <cell r="C470" t="str">
            <v>RECICLADO</v>
          </cell>
          <cell r="D470">
            <v>1.911</v>
          </cell>
          <cell r="E470">
            <v>19.157</v>
          </cell>
        </row>
        <row r="471">
          <cell r="C471" t="str">
            <v>CONCRETO_ASFÁLTICO</v>
          </cell>
          <cell r="D471">
            <v>0.4</v>
          </cell>
          <cell r="E471">
            <v>0.19800000000000001</v>
          </cell>
        </row>
        <row r="472">
          <cell r="C472" t="str">
            <v>CUNETA</v>
          </cell>
          <cell r="D472">
            <v>0.33200000000000002</v>
          </cell>
          <cell r="E472">
            <v>0.16400000000000001</v>
          </cell>
        </row>
        <row r="473">
          <cell r="C473" t="str">
            <v>BASE_GRANULAR</v>
          </cell>
          <cell r="D473">
            <v>0.76200000000000001</v>
          </cell>
          <cell r="E473">
            <v>0.378</v>
          </cell>
        </row>
        <row r="474">
          <cell r="C474" t="str">
            <v>RECICLADO</v>
          </cell>
          <cell r="D474">
            <v>1.911</v>
          </cell>
          <cell r="E474">
            <v>0.95</v>
          </cell>
        </row>
        <row r="475">
          <cell r="C475" t="str">
            <v>CONCRETO_ASFÁLTICO</v>
          </cell>
          <cell r="D475">
            <v>0.4</v>
          </cell>
          <cell r="E475">
            <v>3.8010000000000002</v>
          </cell>
        </row>
        <row r="476">
          <cell r="C476" t="str">
            <v>CUNETA</v>
          </cell>
          <cell r="D476">
            <v>0.33200000000000002</v>
          </cell>
          <cell r="E476">
            <v>3.1509999999999998</v>
          </cell>
        </row>
        <row r="477">
          <cell r="C477" t="str">
            <v>BASE_GRANULAR</v>
          </cell>
          <cell r="D477">
            <v>0.75900000000000001</v>
          </cell>
          <cell r="E477">
            <v>7.2279999999999998</v>
          </cell>
        </row>
        <row r="478">
          <cell r="C478" t="str">
            <v>RECICLADO</v>
          </cell>
          <cell r="D478">
            <v>1.899</v>
          </cell>
          <cell r="E478">
            <v>18.117999999999999</v>
          </cell>
        </row>
        <row r="479">
          <cell r="C479" t="str">
            <v>CONCRETO_ASFÁLTICO</v>
          </cell>
          <cell r="D479">
            <v>0.4</v>
          </cell>
          <cell r="E479">
            <v>1.8380000000000001</v>
          </cell>
        </row>
        <row r="480">
          <cell r="C480" t="str">
            <v>CUNETA</v>
          </cell>
          <cell r="D480">
            <v>0.33200000000000002</v>
          </cell>
          <cell r="E480">
            <v>1.524</v>
          </cell>
        </row>
        <row r="481">
          <cell r="C481" t="str">
            <v>BASE_GRANULAR</v>
          </cell>
          <cell r="D481">
            <v>0.754</v>
          </cell>
          <cell r="E481">
            <v>3.4769999999999999</v>
          </cell>
        </row>
        <row r="482">
          <cell r="C482" t="str">
            <v>RECICLADO</v>
          </cell>
          <cell r="D482">
            <v>1.881</v>
          </cell>
          <cell r="E482">
            <v>8.6880000000000006</v>
          </cell>
        </row>
        <row r="483">
          <cell r="C483" t="str">
            <v>CONCRETO_ASFÁLTICO</v>
          </cell>
          <cell r="D483">
            <v>0.4</v>
          </cell>
          <cell r="E483">
            <v>8.1000000000000003E-2</v>
          </cell>
        </row>
        <row r="484">
          <cell r="C484" t="str">
            <v>CUNETA</v>
          </cell>
          <cell r="D484">
            <v>0.33200000000000002</v>
          </cell>
          <cell r="E484">
            <v>6.7000000000000004E-2</v>
          </cell>
        </row>
        <row r="485">
          <cell r="C485" t="str">
            <v>BASE_GRANULAR</v>
          </cell>
          <cell r="D485">
            <v>0.754</v>
          </cell>
          <cell r="E485">
            <v>0.152</v>
          </cell>
        </row>
        <row r="486">
          <cell r="C486" t="str">
            <v>RECICLADO</v>
          </cell>
          <cell r="D486">
            <v>1.881</v>
          </cell>
          <cell r="E486">
            <v>0.38</v>
          </cell>
        </row>
        <row r="487">
          <cell r="C487" t="str">
            <v>CONCRETO_ASFÁLTICO</v>
          </cell>
          <cell r="D487">
            <v>0.4</v>
          </cell>
          <cell r="E487">
            <v>2.08</v>
          </cell>
        </row>
        <row r="488">
          <cell r="C488" t="str">
            <v>CUNETA</v>
          </cell>
          <cell r="D488">
            <v>0.33200000000000002</v>
          </cell>
          <cell r="E488">
            <v>1.7250000000000001</v>
          </cell>
        </row>
        <row r="489">
          <cell r="C489" t="str">
            <v>BASE_GRANULAR</v>
          </cell>
          <cell r="D489">
            <v>0.75800000000000001</v>
          </cell>
          <cell r="E489">
            <v>3.9340000000000002</v>
          </cell>
        </row>
        <row r="490">
          <cell r="C490" t="str">
            <v>RECICLADO</v>
          </cell>
          <cell r="D490">
            <v>1.897</v>
          </cell>
          <cell r="E490">
            <v>9.8260000000000005</v>
          </cell>
        </row>
        <row r="491">
          <cell r="C491" t="str">
            <v>CONCRETO_ASFÁLTICO</v>
          </cell>
          <cell r="D491">
            <v>0.4</v>
          </cell>
          <cell r="E491">
            <v>3.9990000000000001</v>
          </cell>
        </row>
        <row r="492">
          <cell r="C492" t="str">
            <v>CUNETA</v>
          </cell>
          <cell r="D492">
            <v>0.33200000000000002</v>
          </cell>
          <cell r="E492">
            <v>3.3149999999999999</v>
          </cell>
        </row>
        <row r="493">
          <cell r="C493" t="str">
            <v>BASE_GRANULAR</v>
          </cell>
          <cell r="D493">
            <v>0.76200000000000001</v>
          </cell>
          <cell r="E493">
            <v>7.6</v>
          </cell>
        </row>
        <row r="494">
          <cell r="C494" t="str">
            <v>RECICLADO</v>
          </cell>
          <cell r="D494">
            <v>1.911</v>
          </cell>
          <cell r="E494">
            <v>19.04</v>
          </cell>
        </row>
        <row r="495">
          <cell r="C495" t="str">
            <v>CONCRETO_ASFÁLTICO</v>
          </cell>
          <cell r="D495">
            <v>0.4</v>
          </cell>
          <cell r="E495">
            <v>1.7190000000000001</v>
          </cell>
        </row>
        <row r="496">
          <cell r="C496" t="str">
            <v>CUNETA</v>
          </cell>
          <cell r="D496">
            <v>0.33200000000000002</v>
          </cell>
          <cell r="E496">
            <v>1.425</v>
          </cell>
        </row>
        <row r="497">
          <cell r="C497" t="str">
            <v>BASE_GRANULAR</v>
          </cell>
          <cell r="D497">
            <v>0.76200000000000001</v>
          </cell>
          <cell r="E497">
            <v>3.274</v>
          </cell>
        </row>
        <row r="498">
          <cell r="C498" t="str">
            <v>RECICLADO</v>
          </cell>
          <cell r="D498">
            <v>1.911</v>
          </cell>
          <cell r="E498">
            <v>8.2140000000000004</v>
          </cell>
        </row>
        <row r="499">
          <cell r="C499" t="str">
            <v>CONCRETO_ASFÁLTICO</v>
          </cell>
          <cell r="D499">
            <v>0.4</v>
          </cell>
          <cell r="E499">
            <v>2.2799999999999998</v>
          </cell>
        </row>
        <row r="500">
          <cell r="C500" t="str">
            <v>CUNETA</v>
          </cell>
          <cell r="D500">
            <v>0.33200000000000002</v>
          </cell>
          <cell r="E500">
            <v>1.89</v>
          </cell>
        </row>
        <row r="501">
          <cell r="C501" t="str">
            <v>BASE_GRANULAR</v>
          </cell>
          <cell r="D501">
            <v>0.76200000000000001</v>
          </cell>
          <cell r="E501">
            <v>4.343</v>
          </cell>
        </row>
        <row r="502">
          <cell r="C502" t="str">
            <v>RECICLADO</v>
          </cell>
          <cell r="D502">
            <v>1.911</v>
          </cell>
          <cell r="E502">
            <v>10.898</v>
          </cell>
        </row>
        <row r="503">
          <cell r="C503" t="str">
            <v>CONCRETO_ASFÁLTICO</v>
          </cell>
          <cell r="D503">
            <v>0.4</v>
          </cell>
          <cell r="E503">
            <v>3.9990000000000001</v>
          </cell>
        </row>
        <row r="504">
          <cell r="C504" t="str">
            <v>CUNETA</v>
          </cell>
          <cell r="D504">
            <v>0.33200000000000002</v>
          </cell>
          <cell r="E504">
            <v>3.3149999999999999</v>
          </cell>
        </row>
        <row r="505">
          <cell r="C505" t="str">
            <v>BASE_GRANULAR</v>
          </cell>
          <cell r="D505">
            <v>0.75700000000000001</v>
          </cell>
          <cell r="E505">
            <v>7.5940000000000003</v>
          </cell>
        </row>
        <row r="506">
          <cell r="C506" t="str">
            <v>RECICLADO</v>
          </cell>
          <cell r="D506">
            <v>1.893</v>
          </cell>
          <cell r="E506">
            <v>19.018999999999998</v>
          </cell>
        </row>
        <row r="507">
          <cell r="C507" t="str">
            <v>CONCRETO_ASFÁLTICO</v>
          </cell>
          <cell r="D507">
            <v>0.4</v>
          </cell>
          <cell r="E507">
            <v>1.5189999999999999</v>
          </cell>
        </row>
        <row r="508">
          <cell r="C508" t="str">
            <v>CUNETA</v>
          </cell>
          <cell r="D508">
            <v>0.33200000000000002</v>
          </cell>
          <cell r="E508">
            <v>1.2589999999999999</v>
          </cell>
        </row>
        <row r="509">
          <cell r="C509" t="str">
            <v>BASE_GRANULAR</v>
          </cell>
          <cell r="D509">
            <v>0.754</v>
          </cell>
          <cell r="E509">
            <v>2.87</v>
          </cell>
        </row>
        <row r="510">
          <cell r="C510" t="str">
            <v>RECICLADO</v>
          </cell>
          <cell r="D510">
            <v>1.881</v>
          </cell>
          <cell r="E510">
            <v>7.165</v>
          </cell>
        </row>
        <row r="511">
          <cell r="C511" t="str">
            <v>CONCRETO_ASFÁLTICO</v>
          </cell>
          <cell r="D511">
            <v>0.4</v>
          </cell>
          <cell r="E511">
            <v>0.17699999999999999</v>
          </cell>
        </row>
        <row r="512">
          <cell r="C512" t="str">
            <v>CUNETA</v>
          </cell>
          <cell r="D512">
            <v>0.33200000000000002</v>
          </cell>
          <cell r="E512">
            <v>0.14699999999999999</v>
          </cell>
        </row>
        <row r="513">
          <cell r="C513" t="str">
            <v>BASE_GRANULAR</v>
          </cell>
          <cell r="D513">
            <v>0.754</v>
          </cell>
          <cell r="E513">
            <v>0.33400000000000002</v>
          </cell>
        </row>
        <row r="514">
          <cell r="C514" t="str">
            <v>RECICLADO</v>
          </cell>
          <cell r="D514">
            <v>1.881</v>
          </cell>
          <cell r="E514">
            <v>0.83299999999999996</v>
          </cell>
        </row>
        <row r="515">
          <cell r="C515" t="str">
            <v>CONCRETO_ASFÁLTICO</v>
          </cell>
          <cell r="D515">
            <v>0.4</v>
          </cell>
          <cell r="E515">
            <v>2.3029999999999999</v>
          </cell>
        </row>
        <row r="516">
          <cell r="C516" t="str">
            <v>CUNETA</v>
          </cell>
          <cell r="D516">
            <v>0.33200000000000002</v>
          </cell>
          <cell r="E516">
            <v>1.909</v>
          </cell>
        </row>
        <row r="517">
          <cell r="C517" t="str">
            <v>BASE_GRANULAR</v>
          </cell>
          <cell r="D517">
            <v>0.75600000000000001</v>
          </cell>
          <cell r="E517">
            <v>4.3499999999999996</v>
          </cell>
        </row>
        <row r="518">
          <cell r="C518" t="str">
            <v>RECICLADO</v>
          </cell>
          <cell r="D518">
            <v>1.889</v>
          </cell>
          <cell r="E518">
            <v>10.856999999999999</v>
          </cell>
        </row>
        <row r="519">
          <cell r="C519" t="str">
            <v>CONCRETO_ASFÁLTICO</v>
          </cell>
          <cell r="D519">
            <v>0.4</v>
          </cell>
          <cell r="E519">
            <v>3.9990000000000001</v>
          </cell>
        </row>
        <row r="520">
          <cell r="C520" t="str">
            <v>CUNETA</v>
          </cell>
          <cell r="D520">
            <v>0.33200000000000002</v>
          </cell>
          <cell r="E520">
            <v>3.3149999999999999</v>
          </cell>
        </row>
        <row r="521">
          <cell r="C521" t="str">
            <v>BASE_GRANULAR</v>
          </cell>
          <cell r="D521">
            <v>0.76</v>
          </cell>
          <cell r="E521">
            <v>7.5819999999999999</v>
          </cell>
        </row>
        <row r="522">
          <cell r="C522" t="str">
            <v>RECICLADO</v>
          </cell>
          <cell r="D522">
            <v>1.9039999999999999</v>
          </cell>
          <cell r="E522">
            <v>18.97</v>
          </cell>
        </row>
        <row r="523">
          <cell r="C523" t="str">
            <v>CONCRETO_ASFÁLTICO</v>
          </cell>
          <cell r="D523">
            <v>0.4</v>
          </cell>
          <cell r="E523">
            <v>3.9990000000000001</v>
          </cell>
        </row>
        <row r="524">
          <cell r="C524" t="str">
            <v>CUNETA</v>
          </cell>
          <cell r="D524">
            <v>0.33200000000000002</v>
          </cell>
          <cell r="E524">
            <v>3.3149999999999999</v>
          </cell>
        </row>
        <row r="525">
          <cell r="C525" t="str">
            <v>BASE_GRANULAR</v>
          </cell>
          <cell r="D525">
            <v>0.76200000000000001</v>
          </cell>
          <cell r="E525">
            <v>7.609</v>
          </cell>
        </row>
        <row r="526">
          <cell r="C526" t="str">
            <v>RECICLADO</v>
          </cell>
          <cell r="D526">
            <v>1.911</v>
          </cell>
          <cell r="E526">
            <v>19.079999999999998</v>
          </cell>
        </row>
        <row r="527">
          <cell r="C527" t="str">
            <v>CONCRETO_ASFÁLTICO</v>
          </cell>
          <cell r="D527">
            <v>0.4</v>
          </cell>
          <cell r="E527">
            <v>2.496</v>
          </cell>
        </row>
        <row r="528">
          <cell r="C528" t="str">
            <v>CUNETA</v>
          </cell>
          <cell r="D528">
            <v>0.33200000000000002</v>
          </cell>
          <cell r="E528">
            <v>2.069</v>
          </cell>
        </row>
        <row r="529">
          <cell r="C529" t="str">
            <v>BASE_GRANULAR</v>
          </cell>
          <cell r="D529">
            <v>0.76200000000000001</v>
          </cell>
          <cell r="E529">
            <v>4.7539999999999996</v>
          </cell>
        </row>
        <row r="530">
          <cell r="C530" t="str">
            <v>RECICLADO</v>
          </cell>
          <cell r="D530">
            <v>1.911</v>
          </cell>
          <cell r="E530">
            <v>11.928000000000001</v>
          </cell>
        </row>
        <row r="531">
          <cell r="C531" t="str">
            <v>CONCRETO_ASFÁLTICO</v>
          </cell>
          <cell r="D531">
            <v>0.4</v>
          </cell>
          <cell r="E531">
            <v>1.5029999999999999</v>
          </cell>
        </row>
        <row r="532">
          <cell r="C532" t="str">
            <v>CUNETA</v>
          </cell>
          <cell r="D532">
            <v>0.33200000000000002</v>
          </cell>
          <cell r="E532">
            <v>1.246</v>
          </cell>
        </row>
        <row r="533">
          <cell r="C533" t="str">
            <v>BASE_GRANULAR</v>
          </cell>
          <cell r="D533">
            <v>0.76200000000000001</v>
          </cell>
          <cell r="E533">
            <v>2.8650000000000002</v>
          </cell>
        </row>
        <row r="534">
          <cell r="C534" t="str">
            <v>RECICLADO</v>
          </cell>
          <cell r="D534">
            <v>1.911</v>
          </cell>
          <cell r="E534">
            <v>7.1920000000000002</v>
          </cell>
        </row>
        <row r="535">
          <cell r="C535" t="str">
            <v>CONCRETO_ASFÁLTICO</v>
          </cell>
          <cell r="D535">
            <v>0.4</v>
          </cell>
          <cell r="E535">
            <v>3.9990000000000001</v>
          </cell>
        </row>
        <row r="536">
          <cell r="C536" t="str">
            <v>CUNETA</v>
          </cell>
          <cell r="D536">
            <v>0.33200000000000002</v>
          </cell>
          <cell r="E536">
            <v>3.3149999999999999</v>
          </cell>
        </row>
        <row r="537">
          <cell r="C537" t="str">
            <v>BASE_GRANULAR</v>
          </cell>
          <cell r="D537">
            <v>0.76200000000000001</v>
          </cell>
          <cell r="E537">
            <v>7.6210000000000004</v>
          </cell>
        </row>
        <row r="538">
          <cell r="C538" t="str">
            <v>RECICLADO</v>
          </cell>
          <cell r="D538">
            <v>1.911</v>
          </cell>
          <cell r="E538">
            <v>19.131</v>
          </cell>
        </row>
        <row r="539">
          <cell r="C539" t="str">
            <v>CONCRETO_ASFÁLTICO</v>
          </cell>
          <cell r="D539">
            <v>0.4</v>
          </cell>
          <cell r="E539">
            <v>3.9990000000000001</v>
          </cell>
        </row>
        <row r="540">
          <cell r="C540" t="str">
            <v>CUNETA</v>
          </cell>
          <cell r="D540">
            <v>0.33200000000000002</v>
          </cell>
          <cell r="E540">
            <v>3.3149999999999999</v>
          </cell>
        </row>
        <row r="541">
          <cell r="C541" t="str">
            <v>BASE_GRANULAR</v>
          </cell>
          <cell r="D541">
            <v>0.76200000000000001</v>
          </cell>
          <cell r="E541">
            <v>7.6210000000000004</v>
          </cell>
        </row>
        <row r="542">
          <cell r="C542" t="str">
            <v>RECICLADO</v>
          </cell>
          <cell r="D542">
            <v>1.911</v>
          </cell>
          <cell r="E542">
            <v>19.131</v>
          </cell>
        </row>
        <row r="543">
          <cell r="C543" t="str">
            <v>CONCRETO_ASFÁLTICO</v>
          </cell>
          <cell r="D543">
            <v>0.4</v>
          </cell>
          <cell r="E543">
            <v>3.9990000000000001</v>
          </cell>
        </row>
        <row r="544">
          <cell r="C544" t="str">
            <v>CUNETA</v>
          </cell>
          <cell r="D544">
            <v>0.33200000000000002</v>
          </cell>
          <cell r="E544">
            <v>3.3149999999999999</v>
          </cell>
        </row>
        <row r="545">
          <cell r="C545" t="str">
            <v>BASE_GRANULAR</v>
          </cell>
          <cell r="D545">
            <v>0.76200000000000001</v>
          </cell>
          <cell r="E545">
            <v>7.6210000000000004</v>
          </cell>
        </row>
        <row r="546">
          <cell r="C546" t="str">
            <v>RECICLADO</v>
          </cell>
          <cell r="D546">
            <v>1.911</v>
          </cell>
          <cell r="E546">
            <v>19.131</v>
          </cell>
        </row>
        <row r="547">
          <cell r="C547" t="str">
            <v>CONCRETO_ASFÁLTICO</v>
          </cell>
          <cell r="D547">
            <v>0.4</v>
          </cell>
          <cell r="E547">
            <v>1.536</v>
          </cell>
        </row>
        <row r="548">
          <cell r="C548" t="str">
            <v>CUNETA</v>
          </cell>
          <cell r="D548">
            <v>0.33200000000000002</v>
          </cell>
          <cell r="E548">
            <v>1.2729999999999999</v>
          </cell>
        </row>
        <row r="549">
          <cell r="C549" t="str">
            <v>BASE_GRANULAR</v>
          </cell>
          <cell r="D549">
            <v>0.76200000000000001</v>
          </cell>
          <cell r="E549">
            <v>2.927</v>
          </cell>
        </row>
        <row r="550">
          <cell r="C550" t="str">
            <v>RECICLADO</v>
          </cell>
          <cell r="D550">
            <v>1.911</v>
          </cell>
          <cell r="E550">
            <v>7.3490000000000002</v>
          </cell>
        </row>
        <row r="551">
          <cell r="C551" t="str">
            <v>CONCRETO_ASFÁLTICO</v>
          </cell>
          <cell r="D551">
            <v>0.4</v>
          </cell>
          <cell r="E551">
            <v>2.4630000000000001</v>
          </cell>
        </row>
        <row r="552">
          <cell r="C552" t="str">
            <v>CUNETA</v>
          </cell>
          <cell r="D552">
            <v>0.33200000000000002</v>
          </cell>
          <cell r="E552">
            <v>2.0419999999999998</v>
          </cell>
        </row>
        <row r="553">
          <cell r="C553" t="str">
            <v>BASE_GRANULAR</v>
          </cell>
          <cell r="D553">
            <v>0.76200000000000001</v>
          </cell>
          <cell r="E553">
            <v>4.6920000000000002</v>
          </cell>
        </row>
        <row r="554">
          <cell r="C554" t="str">
            <v>RECICLADO</v>
          </cell>
          <cell r="D554">
            <v>1.911</v>
          </cell>
          <cell r="E554">
            <v>11.772</v>
          </cell>
        </row>
        <row r="555">
          <cell r="C555" t="str">
            <v>CONCRETO_ASFÁLTICO</v>
          </cell>
          <cell r="D555">
            <v>0.4</v>
          </cell>
          <cell r="E555">
            <v>3.9990000000000001</v>
          </cell>
        </row>
        <row r="556">
          <cell r="C556" t="str">
            <v>CUNETA</v>
          </cell>
          <cell r="D556">
            <v>0.33200000000000002</v>
          </cell>
          <cell r="E556">
            <v>3.3149999999999999</v>
          </cell>
        </row>
        <row r="557">
          <cell r="C557" t="str">
            <v>BASE_GRANULAR</v>
          </cell>
          <cell r="D557">
            <v>0.76</v>
          </cell>
          <cell r="E557">
            <v>7.609</v>
          </cell>
        </row>
        <row r="558">
          <cell r="C558" t="str">
            <v>RECICLADO</v>
          </cell>
          <cell r="D558">
            <v>1.905</v>
          </cell>
          <cell r="E558">
            <v>19.079999999999998</v>
          </cell>
        </row>
        <row r="559">
          <cell r="C559" t="str">
            <v>CONCRETO_ASFÁLTICO</v>
          </cell>
          <cell r="D559">
            <v>0.4</v>
          </cell>
          <cell r="E559">
            <v>3.9990000000000001</v>
          </cell>
        </row>
        <row r="560">
          <cell r="C560" t="str">
            <v>CUNETA</v>
          </cell>
          <cell r="D560">
            <v>0.33200000000000002</v>
          </cell>
          <cell r="E560">
            <v>3.3149999999999999</v>
          </cell>
        </row>
        <row r="561">
          <cell r="C561" t="str">
            <v>BASE_GRANULAR</v>
          </cell>
          <cell r="D561">
            <v>0.75600000000000001</v>
          </cell>
          <cell r="E561">
            <v>7.5830000000000002</v>
          </cell>
        </row>
        <row r="562">
          <cell r="C562" t="str">
            <v>RECICLADO</v>
          </cell>
          <cell r="D562">
            <v>1.89</v>
          </cell>
          <cell r="E562">
            <v>18.971</v>
          </cell>
        </row>
        <row r="563">
          <cell r="C563" t="str">
            <v>CONCRETO_ASFÁLTICO</v>
          </cell>
          <cell r="D563">
            <v>0.4</v>
          </cell>
          <cell r="E563">
            <v>2.3359999999999999</v>
          </cell>
        </row>
        <row r="564">
          <cell r="C564" t="str">
            <v>CUNETA</v>
          </cell>
          <cell r="D564">
            <v>0.33200000000000002</v>
          </cell>
          <cell r="E564">
            <v>1.9370000000000001</v>
          </cell>
        </row>
        <row r="565">
          <cell r="C565" t="str">
            <v>BASE_GRANULAR</v>
          </cell>
          <cell r="D565">
            <v>0.754</v>
          </cell>
          <cell r="E565">
            <v>4.4119999999999999</v>
          </cell>
        </row>
        <row r="566">
          <cell r="C566" t="str">
            <v>RECICLADO</v>
          </cell>
          <cell r="D566">
            <v>1.881</v>
          </cell>
          <cell r="E566">
            <v>11.012</v>
          </cell>
        </row>
        <row r="567">
          <cell r="C567" t="str">
            <v>CONCRETO_ASFÁLTICO</v>
          </cell>
          <cell r="D567">
            <v>0.4</v>
          </cell>
          <cell r="E567">
            <v>0.26100000000000001</v>
          </cell>
        </row>
        <row r="568">
          <cell r="C568" t="str">
            <v>CUNETA</v>
          </cell>
          <cell r="D568">
            <v>0.33200000000000002</v>
          </cell>
          <cell r="E568">
            <v>0.216</v>
          </cell>
        </row>
        <row r="569">
          <cell r="C569" t="str">
            <v>BASE_GRANULAR</v>
          </cell>
          <cell r="D569">
            <v>0.76400000000000001</v>
          </cell>
          <cell r="E569">
            <v>0.495</v>
          </cell>
        </row>
        <row r="570">
          <cell r="C570" t="str">
            <v>RECICLADO</v>
          </cell>
          <cell r="D570">
            <v>1.919</v>
          </cell>
          <cell r="E570">
            <v>1.2390000000000001</v>
          </cell>
        </row>
        <row r="571">
          <cell r="C571" t="str">
            <v>CONCRETO_ASFÁLTICO</v>
          </cell>
          <cell r="D571">
            <v>0.4</v>
          </cell>
          <cell r="E571">
            <v>1.4019999999999999</v>
          </cell>
        </row>
        <row r="572">
          <cell r="C572" t="str">
            <v>CUNETA</v>
          </cell>
          <cell r="D572">
            <v>0.33200000000000002</v>
          </cell>
          <cell r="E572">
            <v>1.163</v>
          </cell>
        </row>
        <row r="573">
          <cell r="C573" t="str">
            <v>BASE_GRANULAR</v>
          </cell>
          <cell r="D573">
            <v>0.76200000000000001</v>
          </cell>
          <cell r="E573">
            <v>2.6789999999999998</v>
          </cell>
        </row>
        <row r="574">
          <cell r="C574" t="str">
            <v>RECICLADO</v>
          </cell>
          <cell r="D574">
            <v>1.911</v>
          </cell>
          <cell r="E574">
            <v>6.7370000000000001</v>
          </cell>
        </row>
        <row r="575">
          <cell r="C575" t="str">
            <v>CONCRETO_ASFÁLTICO</v>
          </cell>
          <cell r="D575">
            <v>0.4</v>
          </cell>
          <cell r="E575">
            <v>3.9990000000000001</v>
          </cell>
        </row>
        <row r="576">
          <cell r="C576" t="str">
            <v>CUNETA</v>
          </cell>
          <cell r="D576">
            <v>0.33200000000000002</v>
          </cell>
          <cell r="E576">
            <v>3.3149999999999999</v>
          </cell>
        </row>
        <row r="577">
          <cell r="C577" t="str">
            <v>BASE_GRANULAR</v>
          </cell>
          <cell r="D577">
            <v>0.76200000000000001</v>
          </cell>
          <cell r="E577">
            <v>7.6349999999999998</v>
          </cell>
        </row>
        <row r="578">
          <cell r="C578" t="str">
            <v>RECICLADO</v>
          </cell>
          <cell r="D578">
            <v>1.911</v>
          </cell>
          <cell r="E578">
            <v>19.198</v>
          </cell>
        </row>
        <row r="579">
          <cell r="C579" t="str">
            <v>CONCRETO_ASFÁLTICO</v>
          </cell>
          <cell r="D579">
            <v>0.4</v>
          </cell>
          <cell r="E579">
            <v>3.9990000000000001</v>
          </cell>
        </row>
        <row r="580">
          <cell r="C580" t="str">
            <v>CUNETA</v>
          </cell>
          <cell r="D580">
            <v>0.33200000000000002</v>
          </cell>
          <cell r="E580">
            <v>3.3149999999999999</v>
          </cell>
        </row>
        <row r="581">
          <cell r="C581" t="str">
            <v>BASE_GRANULAR</v>
          </cell>
          <cell r="D581">
            <v>0.76200000000000001</v>
          </cell>
          <cell r="E581">
            <v>7.6349999999999998</v>
          </cell>
        </row>
        <row r="582">
          <cell r="C582" t="str">
            <v>RECICLADO</v>
          </cell>
          <cell r="D582">
            <v>1.911</v>
          </cell>
          <cell r="E582">
            <v>19.198</v>
          </cell>
        </row>
        <row r="583">
          <cell r="C583" t="str">
            <v>CONCRETO_ASFÁLTICO</v>
          </cell>
          <cell r="D583">
            <v>0.4</v>
          </cell>
          <cell r="E583">
            <v>3.9990000000000001</v>
          </cell>
        </row>
        <row r="584">
          <cell r="C584" t="str">
            <v>CUNETA</v>
          </cell>
          <cell r="D584">
            <v>0.33200000000000002</v>
          </cell>
          <cell r="E584">
            <v>3.3149999999999999</v>
          </cell>
        </row>
        <row r="585">
          <cell r="C585" t="str">
            <v>BASE_GRANULAR</v>
          </cell>
          <cell r="D585">
            <v>0.76200000000000001</v>
          </cell>
          <cell r="E585">
            <v>7.6349999999999998</v>
          </cell>
        </row>
        <row r="586">
          <cell r="C586" t="str">
            <v>RECICLADO</v>
          </cell>
          <cell r="D586">
            <v>1.911</v>
          </cell>
          <cell r="E586">
            <v>19.198</v>
          </cell>
        </row>
        <row r="587">
          <cell r="C587" t="str">
            <v>CONCRETO_ASFÁLTICO</v>
          </cell>
          <cell r="D587">
            <v>0.4</v>
          </cell>
          <cell r="E587">
            <v>2.4900000000000002</v>
          </cell>
        </row>
        <row r="588">
          <cell r="C588" t="str">
            <v>CUNETA</v>
          </cell>
          <cell r="D588">
            <v>0.33200000000000002</v>
          </cell>
          <cell r="E588">
            <v>2.0640000000000001</v>
          </cell>
        </row>
        <row r="589">
          <cell r="C589" t="str">
            <v>BASE_GRANULAR</v>
          </cell>
          <cell r="D589">
            <v>0.754</v>
          </cell>
          <cell r="E589">
            <v>4.7249999999999996</v>
          </cell>
        </row>
        <row r="590">
          <cell r="C590" t="str">
            <v>RECICLADO</v>
          </cell>
          <cell r="D590">
            <v>1.881</v>
          </cell>
          <cell r="E590">
            <v>11.83</v>
          </cell>
        </row>
        <row r="591">
          <cell r="C591" t="str">
            <v>CONCRETO_ASFÁLTICO</v>
          </cell>
          <cell r="D591">
            <v>0.4</v>
          </cell>
          <cell r="E591">
            <v>1.41</v>
          </cell>
        </row>
        <row r="592">
          <cell r="C592" t="str">
            <v>CUNETA</v>
          </cell>
          <cell r="D592">
            <v>0.33200000000000002</v>
          </cell>
          <cell r="E592">
            <v>1.169</v>
          </cell>
        </row>
        <row r="593">
          <cell r="C593" t="str">
            <v>BASE_GRANULAR</v>
          </cell>
          <cell r="D593">
            <v>0.76400000000000001</v>
          </cell>
          <cell r="E593">
            <v>2.677</v>
          </cell>
        </row>
        <row r="594">
          <cell r="C594" t="str">
            <v>RECICLADO</v>
          </cell>
          <cell r="D594">
            <v>1.919</v>
          </cell>
          <cell r="E594">
            <v>6.7</v>
          </cell>
        </row>
        <row r="595">
          <cell r="C595" t="str">
            <v>CONCRETO_ASFÁLTICO</v>
          </cell>
          <cell r="D595">
            <v>0.4</v>
          </cell>
          <cell r="E595">
            <v>9.9000000000000005E-2</v>
          </cell>
        </row>
        <row r="596">
          <cell r="C596" t="str">
            <v>CUNETA</v>
          </cell>
          <cell r="D596">
            <v>0.33200000000000002</v>
          </cell>
          <cell r="E596">
            <v>8.2000000000000003E-2</v>
          </cell>
        </row>
        <row r="597">
          <cell r="C597" t="str">
            <v>BASE_GRANULAR</v>
          </cell>
          <cell r="D597">
            <v>0.76200000000000001</v>
          </cell>
          <cell r="E597">
            <v>0.189</v>
          </cell>
        </row>
        <row r="598">
          <cell r="C598" t="str">
            <v>RECICLADO</v>
          </cell>
          <cell r="D598">
            <v>1.911</v>
          </cell>
          <cell r="E598">
            <v>0.47499999999999998</v>
          </cell>
        </row>
        <row r="599">
          <cell r="C599" t="str">
            <v>CONCRETO_ASFÁLTICO</v>
          </cell>
          <cell r="D599">
            <v>0.4</v>
          </cell>
          <cell r="E599">
            <v>3.9990000000000001</v>
          </cell>
        </row>
        <row r="600">
          <cell r="C600" t="str">
            <v>CUNETA</v>
          </cell>
          <cell r="D600">
            <v>0.33200000000000002</v>
          </cell>
          <cell r="E600">
            <v>3.3149999999999999</v>
          </cell>
        </row>
        <row r="601">
          <cell r="C601" t="str">
            <v>BASE_GRANULAR</v>
          </cell>
          <cell r="D601">
            <v>0.76200000000000001</v>
          </cell>
          <cell r="E601">
            <v>7.617</v>
          </cell>
        </row>
        <row r="602">
          <cell r="C602" t="str">
            <v>RECICLADO</v>
          </cell>
          <cell r="D602">
            <v>1.911</v>
          </cell>
          <cell r="E602">
            <v>19.114000000000001</v>
          </cell>
        </row>
        <row r="603">
          <cell r="C603" t="str">
            <v>CONCRETO_ASFÁLTICO</v>
          </cell>
          <cell r="D603">
            <v>0.4</v>
          </cell>
          <cell r="E603">
            <v>1.5409999999999999</v>
          </cell>
        </row>
        <row r="604">
          <cell r="C604" t="str">
            <v>CUNETA</v>
          </cell>
          <cell r="D604">
            <v>0.33200000000000002</v>
          </cell>
          <cell r="E604">
            <v>1.2769999999999999</v>
          </cell>
        </row>
        <row r="605">
          <cell r="C605" t="str">
            <v>BASE_GRANULAR</v>
          </cell>
          <cell r="D605">
            <v>0.76200000000000001</v>
          </cell>
          <cell r="E605">
            <v>2.9340000000000002</v>
          </cell>
        </row>
        <row r="606">
          <cell r="C606" t="str">
            <v>RECICLADO</v>
          </cell>
          <cell r="D606">
            <v>1.911</v>
          </cell>
          <cell r="E606">
            <v>7.3630000000000004</v>
          </cell>
        </row>
        <row r="607">
          <cell r="C607" t="str">
            <v>CONCRETO_ASFÁLTICO</v>
          </cell>
          <cell r="D607">
            <v>0.4</v>
          </cell>
          <cell r="E607">
            <v>2.4590000000000001</v>
          </cell>
        </row>
        <row r="608">
          <cell r="C608" t="str">
            <v>CUNETA</v>
          </cell>
          <cell r="D608">
            <v>0.33200000000000002</v>
          </cell>
          <cell r="E608">
            <v>2.0379999999999998</v>
          </cell>
        </row>
        <row r="609">
          <cell r="C609" t="str">
            <v>BASE_GRANULAR</v>
          </cell>
          <cell r="D609">
            <v>0.76200000000000001</v>
          </cell>
          <cell r="E609">
            <v>4.6829999999999998</v>
          </cell>
        </row>
        <row r="610">
          <cell r="C610" t="str">
            <v>RECICLADO</v>
          </cell>
          <cell r="D610">
            <v>1.911</v>
          </cell>
          <cell r="E610">
            <v>11.752000000000001</v>
          </cell>
        </row>
        <row r="611">
          <cell r="C611" t="str">
            <v>CONCRETO_ASFÁLTICO</v>
          </cell>
          <cell r="D611">
            <v>0.4</v>
          </cell>
          <cell r="E611">
            <v>3.9990000000000001</v>
          </cell>
        </row>
        <row r="612">
          <cell r="C612" t="str">
            <v>CUNETA</v>
          </cell>
          <cell r="D612">
            <v>0.33200000000000002</v>
          </cell>
          <cell r="E612">
            <v>3.3149999999999999</v>
          </cell>
        </row>
        <row r="613">
          <cell r="C613" t="str">
            <v>BASE_GRANULAR</v>
          </cell>
          <cell r="D613">
            <v>0.76200000000000001</v>
          </cell>
          <cell r="E613">
            <v>7.6180000000000003</v>
          </cell>
        </row>
        <row r="614">
          <cell r="C614" t="str">
            <v>RECICLADO</v>
          </cell>
          <cell r="D614">
            <v>1.911</v>
          </cell>
          <cell r="E614">
            <v>19.116</v>
          </cell>
        </row>
        <row r="615">
          <cell r="C615" t="str">
            <v>CONCRETO_ASFÁLTICO</v>
          </cell>
          <cell r="D615">
            <v>0.4</v>
          </cell>
          <cell r="E615">
            <v>0.48299999999999998</v>
          </cell>
        </row>
        <row r="616">
          <cell r="C616" t="str">
            <v>CUNETA</v>
          </cell>
          <cell r="D616">
            <v>0.33200000000000002</v>
          </cell>
          <cell r="E616">
            <v>0.40100000000000002</v>
          </cell>
        </row>
        <row r="617">
          <cell r="C617" t="str">
            <v>BASE_GRANULAR</v>
          </cell>
          <cell r="D617">
            <v>0.76200000000000001</v>
          </cell>
          <cell r="E617">
            <v>0.92100000000000004</v>
          </cell>
        </row>
        <row r="618">
          <cell r="C618" t="str">
            <v>RECICLADO</v>
          </cell>
          <cell r="D618">
            <v>1.911</v>
          </cell>
          <cell r="E618">
            <v>2.31</v>
          </cell>
        </row>
        <row r="619">
          <cell r="C619" t="str">
            <v>CONCRETO_ASFÁLTICO</v>
          </cell>
          <cell r="D619">
            <v>0.4</v>
          </cell>
          <cell r="E619">
            <v>3.516</v>
          </cell>
        </row>
        <row r="620">
          <cell r="C620" t="str">
            <v>CUNETA</v>
          </cell>
          <cell r="D620">
            <v>0.33200000000000002</v>
          </cell>
          <cell r="E620">
            <v>2.915</v>
          </cell>
        </row>
        <row r="621">
          <cell r="C621" t="str">
            <v>BASE_GRANULAR</v>
          </cell>
          <cell r="D621">
            <v>0.75800000000000001</v>
          </cell>
          <cell r="E621">
            <v>6.6779999999999999</v>
          </cell>
        </row>
        <row r="622">
          <cell r="C622" t="str">
            <v>RECICLADO</v>
          </cell>
          <cell r="D622">
            <v>1.8939999999999999</v>
          </cell>
          <cell r="E622">
            <v>16.728000000000002</v>
          </cell>
        </row>
        <row r="623">
          <cell r="C623" t="str">
            <v>CONCRETO_ASFÁLTICO</v>
          </cell>
          <cell r="D623">
            <v>0.4</v>
          </cell>
          <cell r="E623">
            <v>2.1230000000000002</v>
          </cell>
        </row>
        <row r="624">
          <cell r="C624" t="str">
            <v>CUNETA</v>
          </cell>
          <cell r="D624">
            <v>0.33200000000000002</v>
          </cell>
          <cell r="E624">
            <v>1.76</v>
          </cell>
        </row>
        <row r="625">
          <cell r="C625" t="str">
            <v>BASE_GRANULAR</v>
          </cell>
          <cell r="D625">
            <v>0.754</v>
          </cell>
          <cell r="E625">
            <v>4.0129999999999999</v>
          </cell>
        </row>
        <row r="626">
          <cell r="C626" t="str">
            <v>RECICLADO</v>
          </cell>
          <cell r="D626">
            <v>1.881</v>
          </cell>
          <cell r="E626">
            <v>10.02</v>
          </cell>
        </row>
        <row r="627">
          <cell r="C627" t="str">
            <v>CONCRETO_ASFÁLTICO</v>
          </cell>
          <cell r="D627">
            <v>0.4</v>
          </cell>
          <cell r="E627">
            <v>1.8759999999999999</v>
          </cell>
        </row>
        <row r="628">
          <cell r="C628" t="str">
            <v>CUNETA</v>
          </cell>
          <cell r="D628">
            <v>0.33200000000000002</v>
          </cell>
          <cell r="E628">
            <v>1.5549999999999999</v>
          </cell>
        </row>
        <row r="629">
          <cell r="C629" t="str">
            <v>BASE_GRANULAR</v>
          </cell>
          <cell r="D629">
            <v>0.75700000000000001</v>
          </cell>
          <cell r="E629">
            <v>3.5449999999999999</v>
          </cell>
        </row>
        <row r="630">
          <cell r="C630" t="str">
            <v>RECICLADO</v>
          </cell>
          <cell r="D630">
            <v>1.8919999999999999</v>
          </cell>
          <cell r="E630">
            <v>8.85</v>
          </cell>
        </row>
        <row r="631">
          <cell r="C631" t="str">
            <v>CONCRETO_ASFÁLTICO</v>
          </cell>
          <cell r="D631">
            <v>0.4</v>
          </cell>
          <cell r="E631">
            <v>9.6000000000000002E-2</v>
          </cell>
        </row>
        <row r="632">
          <cell r="C632" t="str">
            <v>CUNETA</v>
          </cell>
          <cell r="D632">
            <v>0.33200000000000002</v>
          </cell>
          <cell r="E632">
            <v>0.08</v>
          </cell>
        </row>
        <row r="633">
          <cell r="C633" t="str">
            <v>BASE_GRANULAR</v>
          </cell>
          <cell r="D633">
            <v>0.75700000000000001</v>
          </cell>
          <cell r="E633">
            <v>0.182</v>
          </cell>
        </row>
        <row r="634">
          <cell r="C634" t="str">
            <v>RECICLADO</v>
          </cell>
          <cell r="D634">
            <v>1.893</v>
          </cell>
          <cell r="E634">
            <v>0.45400000000000001</v>
          </cell>
        </row>
        <row r="635">
          <cell r="C635" t="str">
            <v>CONCRETO_ASFÁLTICO</v>
          </cell>
          <cell r="D635">
            <v>0.4</v>
          </cell>
          <cell r="E635">
            <v>3.903</v>
          </cell>
        </row>
        <row r="636">
          <cell r="C636" t="str">
            <v>CUNETA</v>
          </cell>
          <cell r="D636">
            <v>0.33200000000000002</v>
          </cell>
          <cell r="E636">
            <v>3.2360000000000002</v>
          </cell>
        </row>
        <row r="637">
          <cell r="C637" t="str">
            <v>BASE_GRANULAR</v>
          </cell>
          <cell r="D637">
            <v>0.76200000000000001</v>
          </cell>
          <cell r="E637">
            <v>7.4139999999999997</v>
          </cell>
        </row>
        <row r="638">
          <cell r="C638" t="str">
            <v>RECICLADO</v>
          </cell>
          <cell r="D638">
            <v>1.911</v>
          </cell>
          <cell r="E638">
            <v>18.571999999999999</v>
          </cell>
        </row>
        <row r="639">
          <cell r="C639" t="str">
            <v>CONCRETO_ASFÁLTICO</v>
          </cell>
          <cell r="D639">
            <v>0.4</v>
          </cell>
          <cell r="E639">
            <v>1.736</v>
          </cell>
        </row>
        <row r="640">
          <cell r="C640" t="str">
            <v>CUNETA</v>
          </cell>
          <cell r="D640">
            <v>0.33200000000000002</v>
          </cell>
          <cell r="E640">
            <v>1.4390000000000001</v>
          </cell>
        </row>
        <row r="641">
          <cell r="C641" t="str">
            <v>BASE_GRANULAR</v>
          </cell>
          <cell r="D641">
            <v>0.76200000000000001</v>
          </cell>
          <cell r="E641">
            <v>3.306</v>
          </cell>
        </row>
        <row r="642">
          <cell r="C642" t="str">
            <v>RECICLADO</v>
          </cell>
          <cell r="D642">
            <v>1.911</v>
          </cell>
          <cell r="E642">
            <v>8.298</v>
          </cell>
        </row>
        <row r="643">
          <cell r="C643" t="str">
            <v>CONCRETO_ASFÁLTICO</v>
          </cell>
          <cell r="D643">
            <v>0.4</v>
          </cell>
          <cell r="E643">
            <v>2.2639999999999998</v>
          </cell>
        </row>
        <row r="644">
          <cell r="C644" t="str">
            <v>CUNETA</v>
          </cell>
          <cell r="D644">
            <v>0.33200000000000002</v>
          </cell>
          <cell r="E644">
            <v>1.877</v>
          </cell>
        </row>
        <row r="645">
          <cell r="C645" t="str">
            <v>BASE_GRANULAR</v>
          </cell>
          <cell r="D645">
            <v>0.76200000000000001</v>
          </cell>
          <cell r="E645">
            <v>4.3179999999999996</v>
          </cell>
        </row>
        <row r="646">
          <cell r="C646" t="str">
            <v>RECICLADO</v>
          </cell>
          <cell r="D646">
            <v>1.911</v>
          </cell>
          <cell r="E646">
            <v>10.85</v>
          </cell>
        </row>
        <row r="647">
          <cell r="C647" t="str">
            <v>CONCRETO_ASFÁLTICO</v>
          </cell>
          <cell r="D647">
            <v>0.4</v>
          </cell>
          <cell r="E647">
            <v>3.9990000000000001</v>
          </cell>
        </row>
        <row r="648">
          <cell r="C648" t="str">
            <v>CUNETA</v>
          </cell>
          <cell r="D648">
            <v>0.33200000000000002</v>
          </cell>
          <cell r="E648">
            <v>3.3149999999999999</v>
          </cell>
        </row>
        <row r="649">
          <cell r="C649" t="str">
            <v>BASE_GRANULAR</v>
          </cell>
          <cell r="D649">
            <v>0.76200000000000001</v>
          </cell>
          <cell r="E649">
            <v>7.6289999999999996</v>
          </cell>
        </row>
        <row r="650">
          <cell r="C650" t="str">
            <v>RECICLADO</v>
          </cell>
          <cell r="D650">
            <v>1.911</v>
          </cell>
          <cell r="E650">
            <v>19.169</v>
          </cell>
        </row>
        <row r="651">
          <cell r="C651" t="str">
            <v>CONCRETO_ASFÁLTICO</v>
          </cell>
          <cell r="D651">
            <v>0.4</v>
          </cell>
          <cell r="E651">
            <v>3.6389999999999998</v>
          </cell>
        </row>
        <row r="652">
          <cell r="C652" t="str">
            <v>CUNETA</v>
          </cell>
          <cell r="D652">
            <v>0.33200000000000002</v>
          </cell>
          <cell r="E652">
            <v>3.016</v>
          </cell>
        </row>
        <row r="653">
          <cell r="C653" t="str">
            <v>BASE_GRANULAR</v>
          </cell>
          <cell r="D653">
            <v>0.76200000000000001</v>
          </cell>
          <cell r="E653">
            <v>6.9409999999999998</v>
          </cell>
        </row>
        <row r="654">
          <cell r="C654" t="str">
            <v>RECICLADO</v>
          </cell>
          <cell r="D654">
            <v>1.911</v>
          </cell>
          <cell r="E654">
            <v>17.440999999999999</v>
          </cell>
        </row>
        <row r="655">
          <cell r="C655" t="str">
            <v>CONCRETO_ASFÁLTICO</v>
          </cell>
          <cell r="D655">
            <v>0.4</v>
          </cell>
          <cell r="E655">
            <v>0.36099999999999999</v>
          </cell>
        </row>
        <row r="656">
          <cell r="C656" t="str">
            <v>CUNETA</v>
          </cell>
          <cell r="D656">
            <v>0.33200000000000002</v>
          </cell>
          <cell r="E656">
            <v>0.29899999999999999</v>
          </cell>
        </row>
        <row r="657">
          <cell r="C657" t="str">
            <v>BASE_GRANULAR</v>
          </cell>
          <cell r="D657">
            <v>0.76200000000000001</v>
          </cell>
          <cell r="E657">
            <v>0.68700000000000006</v>
          </cell>
        </row>
        <row r="658">
          <cell r="C658" t="str">
            <v>RECICLADO</v>
          </cell>
          <cell r="D658">
            <v>1.911</v>
          </cell>
          <cell r="E658">
            <v>1.7230000000000001</v>
          </cell>
        </row>
        <row r="659">
          <cell r="C659" t="str">
            <v>CONCRETO_ASFÁLTICO</v>
          </cell>
          <cell r="D659">
            <v>0.4</v>
          </cell>
          <cell r="E659">
            <v>3.9990000000000001</v>
          </cell>
        </row>
        <row r="660">
          <cell r="C660" t="str">
            <v>CUNETA</v>
          </cell>
          <cell r="D660">
            <v>0.33200000000000002</v>
          </cell>
          <cell r="E660">
            <v>3.3149999999999999</v>
          </cell>
        </row>
        <row r="661">
          <cell r="C661" t="str">
            <v>BASE_GRANULAR</v>
          </cell>
          <cell r="D661">
            <v>0.76</v>
          </cell>
          <cell r="E661">
            <v>7.61</v>
          </cell>
        </row>
        <row r="662">
          <cell r="C662" t="str">
            <v>RECICLADO</v>
          </cell>
          <cell r="D662">
            <v>1.903</v>
          </cell>
          <cell r="E662">
            <v>19.085000000000001</v>
          </cell>
        </row>
        <row r="663">
          <cell r="C663" t="str">
            <v>CONCRETO_ASFÁLTICO</v>
          </cell>
          <cell r="D663">
            <v>0.4</v>
          </cell>
          <cell r="E663">
            <v>1.2789999999999999</v>
          </cell>
        </row>
        <row r="664">
          <cell r="C664" t="str">
            <v>CUNETA</v>
          </cell>
          <cell r="D664">
            <v>0.33200000000000002</v>
          </cell>
          <cell r="E664">
            <v>1.06</v>
          </cell>
        </row>
        <row r="665">
          <cell r="C665" t="str">
            <v>BASE_GRANULAR</v>
          </cell>
          <cell r="D665">
            <v>0.75700000000000001</v>
          </cell>
          <cell r="E665">
            <v>2.4260000000000002</v>
          </cell>
        </row>
        <row r="666">
          <cell r="C666" t="str">
            <v>RECICLADO</v>
          </cell>
          <cell r="D666">
            <v>1.893</v>
          </cell>
          <cell r="E666">
            <v>6.0709999999999997</v>
          </cell>
        </row>
        <row r="667">
          <cell r="C667" t="str">
            <v>CONCRETO_ASFÁLTICO</v>
          </cell>
          <cell r="D667">
            <v>0.4</v>
          </cell>
          <cell r="E667">
            <v>2.72</v>
          </cell>
        </row>
        <row r="668">
          <cell r="C668" t="str">
            <v>CUNETA</v>
          </cell>
          <cell r="D668">
            <v>0.33200000000000002</v>
          </cell>
          <cell r="E668">
            <v>2.2549999999999999</v>
          </cell>
        </row>
        <row r="669">
          <cell r="C669" t="str">
            <v>BASE_GRANULAR</v>
          </cell>
          <cell r="D669">
            <v>0.754</v>
          </cell>
          <cell r="E669">
            <v>5.14</v>
          </cell>
        </row>
        <row r="670">
          <cell r="C670" t="str">
            <v>RECICLADO</v>
          </cell>
          <cell r="D670">
            <v>1.881</v>
          </cell>
          <cell r="E670">
            <v>12.834</v>
          </cell>
        </row>
        <row r="671">
          <cell r="C671" t="str">
            <v>CONCRETO_ASFÁLTICO</v>
          </cell>
          <cell r="D671">
            <v>0.4</v>
          </cell>
          <cell r="E671">
            <v>1.6279999999999999</v>
          </cell>
        </row>
        <row r="672">
          <cell r="C672" t="str">
            <v>CUNETA</v>
          </cell>
          <cell r="D672">
            <v>0.33200000000000002</v>
          </cell>
          <cell r="E672">
            <v>1.35</v>
          </cell>
        </row>
        <row r="673">
          <cell r="C673" t="str">
            <v>BASE_GRANULAR</v>
          </cell>
          <cell r="D673">
            <v>0.755</v>
          </cell>
          <cell r="E673">
            <v>3.0739999999999998</v>
          </cell>
        </row>
        <row r="674">
          <cell r="C674" t="str">
            <v>RECICLADO</v>
          </cell>
          <cell r="D674">
            <v>1.885</v>
          </cell>
          <cell r="E674">
            <v>7.6680000000000001</v>
          </cell>
        </row>
        <row r="675">
          <cell r="C675" t="str">
            <v>CONCRETO_ASFÁLTICO</v>
          </cell>
          <cell r="D675">
            <v>0.4</v>
          </cell>
          <cell r="E675">
            <v>2.371</v>
          </cell>
        </row>
        <row r="676">
          <cell r="C676" t="str">
            <v>CUNETA</v>
          </cell>
          <cell r="D676">
            <v>0.33200000000000002</v>
          </cell>
          <cell r="E676">
            <v>1.9650000000000001</v>
          </cell>
        </row>
        <row r="677">
          <cell r="C677" t="str">
            <v>BASE_GRANULAR</v>
          </cell>
          <cell r="D677">
            <v>0.75800000000000001</v>
          </cell>
          <cell r="E677">
            <v>4.4859999999999998</v>
          </cell>
        </row>
        <row r="678">
          <cell r="C678" t="str">
            <v>RECICLADO</v>
          </cell>
          <cell r="D678">
            <v>1.8959999999999999</v>
          </cell>
          <cell r="E678">
            <v>11.209</v>
          </cell>
        </row>
        <row r="679">
          <cell r="C679" t="str">
            <v>CONCRETO_ASFÁLTICO</v>
          </cell>
          <cell r="D679">
            <v>0.4</v>
          </cell>
          <cell r="E679">
            <v>3.2679999999999998</v>
          </cell>
        </row>
        <row r="680">
          <cell r="C680" t="str">
            <v>CUNETA</v>
          </cell>
          <cell r="D680">
            <v>0.33200000000000002</v>
          </cell>
          <cell r="E680">
            <v>2.7090000000000001</v>
          </cell>
        </row>
        <row r="681">
          <cell r="C681" t="str">
            <v>BASE_GRANULAR</v>
          </cell>
          <cell r="D681">
            <v>0.76200000000000001</v>
          </cell>
          <cell r="E681">
            <v>6.21</v>
          </cell>
        </row>
        <row r="682">
          <cell r="C682" t="str">
            <v>RECICLADO</v>
          </cell>
          <cell r="D682">
            <v>1.911</v>
          </cell>
          <cell r="E682">
            <v>15.558999999999999</v>
          </cell>
        </row>
        <row r="683">
          <cell r="C683" t="str">
            <v>CONCRETO_ASFÁLTICO</v>
          </cell>
          <cell r="D683">
            <v>0.4</v>
          </cell>
          <cell r="E683">
            <v>0.73099999999999998</v>
          </cell>
        </row>
        <row r="684">
          <cell r="C684" t="str">
            <v>CUNETA</v>
          </cell>
          <cell r="D684">
            <v>0.33200000000000002</v>
          </cell>
          <cell r="E684">
            <v>0.60599999999999998</v>
          </cell>
        </row>
        <row r="685">
          <cell r="C685" t="str">
            <v>BASE_GRANULAR</v>
          </cell>
          <cell r="D685">
            <v>0.76200000000000001</v>
          </cell>
          <cell r="E685">
            <v>1.393</v>
          </cell>
        </row>
        <row r="686">
          <cell r="C686" t="str">
            <v>RECICLADO</v>
          </cell>
          <cell r="D686">
            <v>1.911</v>
          </cell>
          <cell r="E686">
            <v>3.4940000000000002</v>
          </cell>
        </row>
        <row r="687">
          <cell r="C687" t="str">
            <v>CONCRETO_ASFÁLTICO</v>
          </cell>
          <cell r="D687">
            <v>0.4</v>
          </cell>
          <cell r="E687">
            <v>3.9990000000000001</v>
          </cell>
        </row>
        <row r="688">
          <cell r="C688" t="str">
            <v>CUNETA</v>
          </cell>
          <cell r="D688">
            <v>0.33200000000000002</v>
          </cell>
          <cell r="E688">
            <v>3.3149999999999999</v>
          </cell>
        </row>
        <row r="689">
          <cell r="C689" t="str">
            <v>BASE_GRANULAR</v>
          </cell>
          <cell r="D689">
            <v>0.76200000000000001</v>
          </cell>
          <cell r="E689">
            <v>7.6180000000000003</v>
          </cell>
        </row>
        <row r="690">
          <cell r="C690" t="str">
            <v>RECICLADO</v>
          </cell>
          <cell r="D690">
            <v>1.911</v>
          </cell>
          <cell r="E690">
            <v>19.114000000000001</v>
          </cell>
        </row>
        <row r="691">
          <cell r="C691" t="str">
            <v>CONCRETO_ASFÁLTICO</v>
          </cell>
          <cell r="D691">
            <v>0.4</v>
          </cell>
          <cell r="E691">
            <v>1.9339999999999999</v>
          </cell>
        </row>
        <row r="692">
          <cell r="C692" t="str">
            <v>CUNETA</v>
          </cell>
          <cell r="D692">
            <v>0.33200000000000002</v>
          </cell>
          <cell r="E692">
            <v>1.6040000000000001</v>
          </cell>
        </row>
        <row r="693">
          <cell r="C693" t="str">
            <v>BASE_GRANULAR</v>
          </cell>
          <cell r="D693">
            <v>0.76200000000000001</v>
          </cell>
          <cell r="E693">
            <v>3.6850000000000001</v>
          </cell>
        </row>
        <row r="694">
          <cell r="C694" t="str">
            <v>RECICLADO</v>
          </cell>
          <cell r="D694">
            <v>1.911</v>
          </cell>
          <cell r="E694">
            <v>9.2460000000000004</v>
          </cell>
        </row>
        <row r="695">
          <cell r="C695" t="str">
            <v>CONCRETO_ASFÁLTICO</v>
          </cell>
          <cell r="D695">
            <v>0.4</v>
          </cell>
          <cell r="E695">
            <v>2.0649999999999999</v>
          </cell>
        </row>
        <row r="696">
          <cell r="C696" t="str">
            <v>CUNETA</v>
          </cell>
          <cell r="D696">
            <v>0.33200000000000002</v>
          </cell>
          <cell r="E696">
            <v>1.712</v>
          </cell>
        </row>
        <row r="697">
          <cell r="C697" t="str">
            <v>BASE_GRANULAR</v>
          </cell>
          <cell r="D697">
            <v>0.76</v>
          </cell>
          <cell r="E697">
            <v>3.927</v>
          </cell>
        </row>
        <row r="698">
          <cell r="C698" t="str">
            <v>RECICLADO</v>
          </cell>
          <cell r="D698">
            <v>1.9019999999999999</v>
          </cell>
          <cell r="E698">
            <v>9.8439999999999994</v>
          </cell>
        </row>
        <row r="699">
          <cell r="C699" t="str">
            <v>CONCRETO_ASFÁLTICO</v>
          </cell>
          <cell r="D699">
            <v>0.4</v>
          </cell>
          <cell r="E699">
            <v>3.5739999999999998</v>
          </cell>
        </row>
        <row r="700">
          <cell r="C700" t="str">
            <v>CUNETA</v>
          </cell>
          <cell r="D700">
            <v>0.33200000000000002</v>
          </cell>
          <cell r="E700">
            <v>2.9630000000000001</v>
          </cell>
        </row>
        <row r="701">
          <cell r="C701" t="str">
            <v>BASE_GRANULAR</v>
          </cell>
          <cell r="D701">
            <v>0.755</v>
          </cell>
          <cell r="E701">
            <v>6.7690000000000001</v>
          </cell>
        </row>
        <row r="702">
          <cell r="C702" t="str">
            <v>RECICLADO</v>
          </cell>
          <cell r="D702">
            <v>1.885</v>
          </cell>
          <cell r="E702">
            <v>16.923999999999999</v>
          </cell>
        </row>
        <row r="703">
          <cell r="C703" t="str">
            <v>CONCRETO_ASFÁLTICO</v>
          </cell>
          <cell r="D703">
            <v>0.4</v>
          </cell>
          <cell r="E703">
            <v>2.8769999999999998</v>
          </cell>
        </row>
        <row r="704">
          <cell r="C704" t="str">
            <v>CUNETA</v>
          </cell>
          <cell r="D704">
            <v>0.33200000000000002</v>
          </cell>
          <cell r="E704">
            <v>2.3849999999999998</v>
          </cell>
        </row>
        <row r="705">
          <cell r="C705" t="str">
            <v>BASE_GRANULAR</v>
          </cell>
          <cell r="D705">
            <v>0.75800000000000001</v>
          </cell>
          <cell r="E705">
            <v>5.4420000000000002</v>
          </cell>
        </row>
        <row r="706">
          <cell r="C706" t="str">
            <v>RECICLADO</v>
          </cell>
          <cell r="D706">
            <v>1.8939999999999999</v>
          </cell>
          <cell r="E706">
            <v>13.595000000000001</v>
          </cell>
        </row>
        <row r="707">
          <cell r="C707" t="str">
            <v>CONCRETO_ASFÁLTICO</v>
          </cell>
          <cell r="D707">
            <v>0.4</v>
          </cell>
          <cell r="E707">
            <v>1.5469999999999999</v>
          </cell>
        </row>
        <row r="708">
          <cell r="C708" t="str">
            <v>CUNETA</v>
          </cell>
          <cell r="D708">
            <v>0.33200000000000002</v>
          </cell>
          <cell r="E708">
            <v>1.2829999999999999</v>
          </cell>
        </row>
        <row r="709">
          <cell r="C709" t="str">
            <v>BASE_GRANULAR</v>
          </cell>
          <cell r="D709">
            <v>0.76</v>
          </cell>
          <cell r="E709">
            <v>2.9359999999999999</v>
          </cell>
        </row>
        <row r="710">
          <cell r="C710" t="str">
            <v>RECICLADO</v>
          </cell>
          <cell r="D710">
            <v>1.905</v>
          </cell>
          <cell r="E710">
            <v>7.3490000000000002</v>
          </cell>
        </row>
        <row r="711">
          <cell r="C711" t="str">
            <v>CONCRETO_ASFÁLTICO</v>
          </cell>
          <cell r="D711">
            <v>0.4</v>
          </cell>
          <cell r="E711">
            <v>3.9990000000000001</v>
          </cell>
        </row>
        <row r="712">
          <cell r="C712" t="str">
            <v>CUNETA</v>
          </cell>
          <cell r="D712">
            <v>0.33200000000000002</v>
          </cell>
          <cell r="E712">
            <v>3.3149999999999999</v>
          </cell>
        </row>
        <row r="713">
          <cell r="C713" t="str">
            <v>BASE_GRANULAR</v>
          </cell>
          <cell r="D713">
            <v>0.76200000000000001</v>
          </cell>
          <cell r="E713">
            <v>7.61</v>
          </cell>
        </row>
        <row r="714">
          <cell r="C714" t="str">
            <v>RECICLADO</v>
          </cell>
          <cell r="D714">
            <v>1.911</v>
          </cell>
          <cell r="E714">
            <v>19.081</v>
          </cell>
        </row>
        <row r="715">
          <cell r="C715" t="str">
            <v>CONCRETO_ASFÁLTICO</v>
          </cell>
          <cell r="D715">
            <v>0.4</v>
          </cell>
          <cell r="E715">
            <v>1.252</v>
          </cell>
        </row>
        <row r="716">
          <cell r="C716" t="str">
            <v>CUNETA</v>
          </cell>
          <cell r="D716">
            <v>0.33200000000000002</v>
          </cell>
          <cell r="E716">
            <v>1.038</v>
          </cell>
        </row>
        <row r="717">
          <cell r="C717" t="str">
            <v>BASE_GRANULAR</v>
          </cell>
          <cell r="D717">
            <v>0.76200000000000001</v>
          </cell>
          <cell r="E717">
            <v>2.3849999999999998</v>
          </cell>
        </row>
        <row r="718">
          <cell r="C718" t="str">
            <v>RECICLADO</v>
          </cell>
          <cell r="D718">
            <v>1.911</v>
          </cell>
          <cell r="E718">
            <v>5.984</v>
          </cell>
        </row>
        <row r="719">
          <cell r="C719" t="str">
            <v>CONCRETO_ASFÁLTICO</v>
          </cell>
          <cell r="D719">
            <v>0.4</v>
          </cell>
          <cell r="E719">
            <v>0</v>
          </cell>
        </row>
        <row r="720">
          <cell r="C720" t="str">
            <v>CUNETA</v>
          </cell>
          <cell r="D720">
            <v>0.33200000000000002</v>
          </cell>
          <cell r="E720">
            <v>0</v>
          </cell>
        </row>
        <row r="721">
          <cell r="C721" t="str">
            <v>BASE_GRANULAR</v>
          </cell>
          <cell r="D721">
            <v>0.76200000000000001</v>
          </cell>
          <cell r="E721">
            <v>0</v>
          </cell>
        </row>
        <row r="722">
          <cell r="C722" t="str">
            <v>RECICLADO</v>
          </cell>
          <cell r="D722">
            <v>1.911</v>
          </cell>
          <cell r="E722">
            <v>0</v>
          </cell>
        </row>
        <row r="723">
          <cell r="C723" t="str">
            <v>CONCRETO_ASFÁLTICO</v>
          </cell>
          <cell r="D723">
            <v>0.4</v>
          </cell>
          <cell r="E723">
            <v>2.7469999999999999</v>
          </cell>
        </row>
        <row r="724">
          <cell r="C724" t="str">
            <v>CUNETA</v>
          </cell>
          <cell r="D724">
            <v>0.33200000000000002</v>
          </cell>
          <cell r="E724">
            <v>2.2770000000000001</v>
          </cell>
        </row>
        <row r="725">
          <cell r="C725" t="str">
            <v>BASE_GRANULAR</v>
          </cell>
          <cell r="D725">
            <v>0.76200000000000001</v>
          </cell>
          <cell r="E725">
            <v>5.2320000000000002</v>
          </cell>
        </row>
        <row r="726">
          <cell r="C726" t="str">
            <v>RECICLADO</v>
          </cell>
          <cell r="D726">
            <v>1.911</v>
          </cell>
          <cell r="E726">
            <v>13.127000000000001</v>
          </cell>
        </row>
        <row r="727">
          <cell r="C727" t="str">
            <v>CONCRETO_ASFÁLTICO</v>
          </cell>
          <cell r="D727">
            <v>0.4</v>
          </cell>
          <cell r="E727">
            <v>3.9990000000000001</v>
          </cell>
        </row>
        <row r="728">
          <cell r="C728" t="str">
            <v>CUNETA</v>
          </cell>
          <cell r="D728">
            <v>0.33200000000000002</v>
          </cell>
          <cell r="E728">
            <v>3.3149999999999999</v>
          </cell>
        </row>
        <row r="729">
          <cell r="C729" t="str">
            <v>BASE_GRANULAR</v>
          </cell>
          <cell r="D729">
            <v>0.755</v>
          </cell>
          <cell r="E729">
            <v>7.5810000000000004</v>
          </cell>
        </row>
        <row r="730">
          <cell r="C730" t="str">
            <v>RECICLADO</v>
          </cell>
          <cell r="D730">
            <v>1.8819999999999999</v>
          </cell>
          <cell r="E730">
            <v>18.965</v>
          </cell>
        </row>
        <row r="731">
          <cell r="C731" t="str">
            <v>CONCRETO_ASFÁLTICO</v>
          </cell>
          <cell r="D731">
            <v>0.4</v>
          </cell>
          <cell r="E731">
            <v>5.2999999999999999E-2</v>
          </cell>
        </row>
        <row r="732">
          <cell r="C732" t="str">
            <v>CUNETA</v>
          </cell>
          <cell r="D732">
            <v>0.33200000000000002</v>
          </cell>
          <cell r="E732">
            <v>4.3999999999999997E-2</v>
          </cell>
        </row>
        <row r="733">
          <cell r="C733" t="str">
            <v>BASE_GRANULAR</v>
          </cell>
          <cell r="D733">
            <v>0.754</v>
          </cell>
          <cell r="E733">
            <v>9.9000000000000005E-2</v>
          </cell>
        </row>
        <row r="734">
          <cell r="C734" t="str">
            <v>RECICLADO</v>
          </cell>
          <cell r="D734">
            <v>1.881</v>
          </cell>
          <cell r="E734">
            <v>0.247</v>
          </cell>
        </row>
        <row r="735">
          <cell r="C735" t="str">
            <v>CONCRETO_ASFÁLTICO</v>
          </cell>
          <cell r="D735">
            <v>0.4</v>
          </cell>
          <cell r="E735">
            <v>0.246</v>
          </cell>
        </row>
        <row r="736">
          <cell r="C736" t="str">
            <v>CUNETA</v>
          </cell>
          <cell r="D736">
            <v>0.33200000000000002</v>
          </cell>
          <cell r="E736">
            <v>0.20399999999999999</v>
          </cell>
        </row>
        <row r="737">
          <cell r="C737" t="str">
            <v>BASE_GRANULAR</v>
          </cell>
          <cell r="D737">
            <v>0.755</v>
          </cell>
          <cell r="E737">
            <v>0.46500000000000002</v>
          </cell>
        </row>
        <row r="738">
          <cell r="C738" t="str">
            <v>RECICLADO</v>
          </cell>
          <cell r="D738">
            <v>1.8819999999999999</v>
          </cell>
          <cell r="E738">
            <v>1.1579999999999999</v>
          </cell>
        </row>
        <row r="739">
          <cell r="C739" t="str">
            <v>CONCRETO_ASFÁLTICO</v>
          </cell>
          <cell r="D739">
            <v>0.4</v>
          </cell>
          <cell r="E739">
            <v>3.7</v>
          </cell>
        </row>
        <row r="740">
          <cell r="C740" t="str">
            <v>CUNETA</v>
          </cell>
          <cell r="D740">
            <v>0.33200000000000002</v>
          </cell>
          <cell r="E740">
            <v>3.0680000000000001</v>
          </cell>
        </row>
        <row r="741">
          <cell r="C741" t="str">
            <v>BASE_GRANULAR</v>
          </cell>
          <cell r="D741">
            <v>0.76200000000000001</v>
          </cell>
          <cell r="E741">
            <v>7.0149999999999997</v>
          </cell>
        </row>
        <row r="742">
          <cell r="C742" t="str">
            <v>RECICLADO</v>
          </cell>
          <cell r="D742">
            <v>1.911</v>
          </cell>
          <cell r="E742">
            <v>17.548999999999999</v>
          </cell>
        </row>
        <row r="743">
          <cell r="C743" t="str">
            <v>CONCRETO_ASFÁLTICO</v>
          </cell>
          <cell r="D743">
            <v>0.4</v>
          </cell>
          <cell r="E743">
            <v>1.9379999999999999</v>
          </cell>
        </row>
        <row r="744">
          <cell r="C744" t="str">
            <v>CUNETA</v>
          </cell>
          <cell r="D744">
            <v>0.33200000000000002</v>
          </cell>
          <cell r="E744">
            <v>1.607</v>
          </cell>
        </row>
        <row r="745">
          <cell r="C745" t="str">
            <v>BASE_GRANULAR</v>
          </cell>
          <cell r="D745">
            <v>0.76200000000000001</v>
          </cell>
          <cell r="E745">
            <v>3.6920000000000002</v>
          </cell>
        </row>
        <row r="746">
          <cell r="C746" t="str">
            <v>RECICLADO</v>
          </cell>
          <cell r="D746">
            <v>1.911</v>
          </cell>
          <cell r="E746">
            <v>9.2639999999999993</v>
          </cell>
        </row>
        <row r="747">
          <cell r="C747" t="str">
            <v>CONCRETO_ASFÁLTICO</v>
          </cell>
          <cell r="D747">
            <v>0.4</v>
          </cell>
          <cell r="E747">
            <v>2.0609999999999999</v>
          </cell>
        </row>
        <row r="748">
          <cell r="C748" t="str">
            <v>CUNETA</v>
          </cell>
          <cell r="D748">
            <v>0.33200000000000002</v>
          </cell>
          <cell r="E748">
            <v>1.708</v>
          </cell>
        </row>
        <row r="749">
          <cell r="C749" t="str">
            <v>BASE_GRANULAR</v>
          </cell>
          <cell r="D749">
            <v>0.76200000000000001</v>
          </cell>
          <cell r="E749">
            <v>3.9249999999999998</v>
          </cell>
        </row>
        <row r="750">
          <cell r="C750" t="str">
            <v>RECICLADO</v>
          </cell>
          <cell r="D750">
            <v>1.911</v>
          </cell>
          <cell r="E750">
            <v>9.8480000000000008</v>
          </cell>
        </row>
        <row r="751">
          <cell r="C751" t="str">
            <v>CONCRETO_ASFÁLTICO</v>
          </cell>
          <cell r="D751">
            <v>0.4</v>
          </cell>
          <cell r="E751">
            <v>3.5779999999999998</v>
          </cell>
        </row>
        <row r="752">
          <cell r="C752" t="str">
            <v>CUNETA</v>
          </cell>
          <cell r="D752">
            <v>0.33200000000000002</v>
          </cell>
          <cell r="E752">
            <v>2.9660000000000002</v>
          </cell>
        </row>
        <row r="753">
          <cell r="C753" t="str">
            <v>BASE_GRANULAR</v>
          </cell>
          <cell r="D753">
            <v>0.755</v>
          </cell>
          <cell r="E753">
            <v>6.7830000000000004</v>
          </cell>
        </row>
        <row r="754">
          <cell r="C754" t="str">
            <v>RECICLADO</v>
          </cell>
          <cell r="D754">
            <v>1.8819999999999999</v>
          </cell>
          <cell r="E754">
            <v>16.969000000000001</v>
          </cell>
        </row>
        <row r="755">
          <cell r="C755" t="str">
            <v>CONCRETO_ASFÁLTICO</v>
          </cell>
          <cell r="D755">
            <v>0.4</v>
          </cell>
          <cell r="E755">
            <v>0.42099999999999999</v>
          </cell>
        </row>
        <row r="756">
          <cell r="C756" t="str">
            <v>CUNETA</v>
          </cell>
          <cell r="D756">
            <v>0.33200000000000002</v>
          </cell>
          <cell r="E756">
            <v>0.34899999999999998</v>
          </cell>
        </row>
        <row r="757">
          <cell r="C757" t="str">
            <v>BASE_GRANULAR</v>
          </cell>
          <cell r="D757">
            <v>0.754</v>
          </cell>
          <cell r="E757">
            <v>0.79400000000000004</v>
          </cell>
        </row>
        <row r="758">
          <cell r="C758" t="str">
            <v>RECICLADO</v>
          </cell>
          <cell r="D758">
            <v>1.881</v>
          </cell>
          <cell r="E758">
            <v>1.9810000000000001</v>
          </cell>
        </row>
        <row r="759">
          <cell r="C759" t="str">
            <v>CONCRETO_ASFÁLTICO</v>
          </cell>
          <cell r="D759">
            <v>0.4</v>
          </cell>
          <cell r="E759">
            <v>2.85</v>
          </cell>
        </row>
        <row r="760">
          <cell r="C760" t="str">
            <v>CUNETA</v>
          </cell>
          <cell r="D760">
            <v>0.33200000000000002</v>
          </cell>
          <cell r="E760">
            <v>2.363</v>
          </cell>
        </row>
        <row r="761">
          <cell r="C761" t="str">
            <v>BASE_GRANULAR</v>
          </cell>
          <cell r="D761">
            <v>0.75800000000000001</v>
          </cell>
          <cell r="E761">
            <v>5.3890000000000002</v>
          </cell>
        </row>
        <row r="762">
          <cell r="C762" t="str">
            <v>RECICLADO</v>
          </cell>
          <cell r="D762">
            <v>1.8959999999999999</v>
          </cell>
          <cell r="E762">
            <v>13.459</v>
          </cell>
        </row>
        <row r="763">
          <cell r="C763" t="str">
            <v>CONCRETO_ASFÁLTICO</v>
          </cell>
          <cell r="D763">
            <v>0.4</v>
          </cell>
          <cell r="E763">
            <v>1.149</v>
          </cell>
        </row>
        <row r="764">
          <cell r="C764" t="str">
            <v>CUNETA</v>
          </cell>
          <cell r="D764">
            <v>0.33200000000000002</v>
          </cell>
          <cell r="E764">
            <v>0.95199999999999996</v>
          </cell>
        </row>
        <row r="765">
          <cell r="C765" t="str">
            <v>BASE_GRANULAR</v>
          </cell>
          <cell r="D765">
            <v>0.76</v>
          </cell>
          <cell r="E765">
            <v>2.181</v>
          </cell>
        </row>
        <row r="766">
          <cell r="C766" t="str">
            <v>RECICLADO</v>
          </cell>
          <cell r="D766">
            <v>1.905</v>
          </cell>
          <cell r="E766">
            <v>5.4610000000000003</v>
          </cell>
        </row>
        <row r="767">
          <cell r="C767" t="str">
            <v>CONCRETO_ASFÁLTICO</v>
          </cell>
          <cell r="D767">
            <v>0.4</v>
          </cell>
          <cell r="E767">
            <v>3.9990000000000001</v>
          </cell>
        </row>
        <row r="768">
          <cell r="C768" t="str">
            <v>CUNETA</v>
          </cell>
          <cell r="D768">
            <v>0.33200000000000002</v>
          </cell>
          <cell r="E768">
            <v>3.3149999999999999</v>
          </cell>
        </row>
        <row r="769">
          <cell r="C769" t="str">
            <v>BASE_GRANULAR</v>
          </cell>
          <cell r="D769">
            <v>0.76200000000000001</v>
          </cell>
          <cell r="E769">
            <v>7.6139999999999999</v>
          </cell>
        </row>
        <row r="770">
          <cell r="C770" t="str">
            <v>RECICLADO</v>
          </cell>
          <cell r="D770">
            <v>1.911</v>
          </cell>
          <cell r="E770">
            <v>19.100999999999999</v>
          </cell>
        </row>
        <row r="771">
          <cell r="C771" t="str">
            <v>CONCRETO_ASFÁLTICO</v>
          </cell>
          <cell r="D771">
            <v>0.4</v>
          </cell>
          <cell r="E771">
            <v>0.49099999999999999</v>
          </cell>
        </row>
        <row r="772">
          <cell r="C772" t="str">
            <v>CUNETA</v>
          </cell>
          <cell r="D772">
            <v>0.33200000000000002</v>
          </cell>
          <cell r="E772">
            <v>0.40699999999999997</v>
          </cell>
        </row>
        <row r="773">
          <cell r="C773" t="str">
            <v>BASE_GRANULAR</v>
          </cell>
          <cell r="D773">
            <v>0.76200000000000001</v>
          </cell>
          <cell r="E773">
            <v>0.93500000000000005</v>
          </cell>
        </row>
        <row r="774">
          <cell r="C774" t="str">
            <v>RECICLADO</v>
          </cell>
          <cell r="D774">
            <v>1.911</v>
          </cell>
          <cell r="E774">
            <v>2.3460000000000001</v>
          </cell>
        </row>
        <row r="775">
          <cell r="C775" t="str">
            <v>CONCRETO_ASFÁLTICO</v>
          </cell>
          <cell r="D775">
            <v>0.4</v>
          </cell>
          <cell r="E775">
            <v>3.508</v>
          </cell>
        </row>
        <row r="776">
          <cell r="C776" t="str">
            <v>CUNETA</v>
          </cell>
          <cell r="D776">
            <v>0.33200000000000002</v>
          </cell>
          <cell r="E776">
            <v>2.9089999999999998</v>
          </cell>
        </row>
        <row r="777">
          <cell r="C777" t="str">
            <v>BASE_GRANULAR</v>
          </cell>
          <cell r="D777">
            <v>0.76200000000000001</v>
          </cell>
          <cell r="E777">
            <v>6.6980000000000004</v>
          </cell>
        </row>
        <row r="778">
          <cell r="C778" t="str">
            <v>RECICLADO</v>
          </cell>
          <cell r="D778">
            <v>1.911</v>
          </cell>
          <cell r="E778">
            <v>16.841999999999999</v>
          </cell>
        </row>
        <row r="779">
          <cell r="C779" t="str">
            <v>CONCRETO_ASFÁLTICO</v>
          </cell>
          <cell r="D779">
            <v>0.4</v>
          </cell>
          <cell r="E779">
            <v>3.9990000000000001</v>
          </cell>
        </row>
        <row r="780">
          <cell r="C780" t="str">
            <v>CUNETA</v>
          </cell>
          <cell r="D780">
            <v>0.33200000000000002</v>
          </cell>
          <cell r="E780">
            <v>3.3149999999999999</v>
          </cell>
        </row>
        <row r="781">
          <cell r="C781" t="str">
            <v>BASE_GRANULAR</v>
          </cell>
          <cell r="D781">
            <v>0.76200000000000001</v>
          </cell>
          <cell r="E781">
            <v>7.6349999999999998</v>
          </cell>
        </row>
        <row r="782">
          <cell r="C782" t="str">
            <v>RECICLADO</v>
          </cell>
          <cell r="D782">
            <v>1.911</v>
          </cell>
          <cell r="E782">
            <v>19.198</v>
          </cell>
        </row>
        <row r="783">
          <cell r="C783" t="str">
            <v>CONCRETO_ASFÁLTICO</v>
          </cell>
          <cell r="D783">
            <v>0.4</v>
          </cell>
          <cell r="E783">
            <v>1.2190000000000001</v>
          </cell>
        </row>
        <row r="784">
          <cell r="C784" t="str">
            <v>CUNETA</v>
          </cell>
          <cell r="D784">
            <v>0.33200000000000002</v>
          </cell>
          <cell r="E784">
            <v>1.0109999999999999</v>
          </cell>
        </row>
        <row r="785">
          <cell r="C785" t="str">
            <v>BASE_GRANULAR</v>
          </cell>
          <cell r="D785">
            <v>0.76200000000000001</v>
          </cell>
          <cell r="E785">
            <v>2.3279999999999998</v>
          </cell>
        </row>
        <row r="786">
          <cell r="C786" t="str">
            <v>RECICLADO</v>
          </cell>
          <cell r="D786">
            <v>1.911</v>
          </cell>
          <cell r="E786">
            <v>5.8529999999999998</v>
          </cell>
        </row>
        <row r="787">
          <cell r="C787" t="str">
            <v>CONCRETO_ASFÁLTICO</v>
          </cell>
          <cell r="D787">
            <v>0.4</v>
          </cell>
          <cell r="E787">
            <v>2.78</v>
          </cell>
        </row>
        <row r="788">
          <cell r="C788" t="str">
            <v>CUNETA</v>
          </cell>
          <cell r="D788">
            <v>0.33200000000000002</v>
          </cell>
          <cell r="E788">
            <v>2.3039999999999998</v>
          </cell>
        </row>
        <row r="789">
          <cell r="C789" t="str">
            <v>BASE_GRANULAR</v>
          </cell>
          <cell r="D789">
            <v>0.76200000000000001</v>
          </cell>
          <cell r="E789">
            <v>5.2969999999999997</v>
          </cell>
        </row>
        <row r="790">
          <cell r="C790" t="str">
            <v>RECICLADO</v>
          </cell>
          <cell r="D790">
            <v>1.911</v>
          </cell>
          <cell r="E790">
            <v>13.295999999999999</v>
          </cell>
        </row>
        <row r="791">
          <cell r="C791" t="str">
            <v>CONCRETO_ASFÁLTICO</v>
          </cell>
          <cell r="D791">
            <v>0.4</v>
          </cell>
          <cell r="E791">
            <v>2.859</v>
          </cell>
        </row>
        <row r="792">
          <cell r="C792" t="str">
            <v>CUNETA</v>
          </cell>
          <cell r="D792">
            <v>0.33200000000000002</v>
          </cell>
          <cell r="E792">
            <v>2.37</v>
          </cell>
        </row>
        <row r="793">
          <cell r="C793" t="str">
            <v>BASE_GRANULAR</v>
          </cell>
          <cell r="D793">
            <v>0.75800000000000001</v>
          </cell>
          <cell r="E793">
            <v>5.4329999999999998</v>
          </cell>
        </row>
        <row r="794">
          <cell r="C794" t="str">
            <v>RECICLADO</v>
          </cell>
          <cell r="D794">
            <v>1.8959999999999999</v>
          </cell>
          <cell r="E794">
            <v>13.614000000000001</v>
          </cell>
        </row>
        <row r="795">
          <cell r="C795" t="str">
            <v>CONCRETO_ASFÁLTICO</v>
          </cell>
          <cell r="D795">
            <v>0.4</v>
          </cell>
          <cell r="E795">
            <v>1.1399999999999999</v>
          </cell>
        </row>
        <row r="796">
          <cell r="C796" t="str">
            <v>CUNETA</v>
          </cell>
          <cell r="D796">
            <v>0.33200000000000002</v>
          </cell>
          <cell r="E796">
            <v>0.94499999999999995</v>
          </cell>
        </row>
        <row r="797">
          <cell r="C797" t="str">
            <v>BASE_GRANULAR</v>
          </cell>
          <cell r="D797">
            <v>0.75600000000000001</v>
          </cell>
          <cell r="E797">
            <v>2.1579999999999999</v>
          </cell>
        </row>
        <row r="798">
          <cell r="C798" t="str">
            <v>RECICLADO</v>
          </cell>
          <cell r="D798">
            <v>1.887</v>
          </cell>
          <cell r="E798">
            <v>5.3920000000000003</v>
          </cell>
        </row>
        <row r="799">
          <cell r="C799" t="str">
            <v>CONCRETO_ASFÁLTICO</v>
          </cell>
          <cell r="D799">
            <v>0.4</v>
          </cell>
          <cell r="E799">
            <v>6.234</v>
          </cell>
        </row>
        <row r="800">
          <cell r="C800" t="str">
            <v>CUNETA</v>
          </cell>
          <cell r="D800">
            <v>0.33200000000000002</v>
          </cell>
          <cell r="E800">
            <v>5.1680000000000001</v>
          </cell>
        </row>
        <row r="801">
          <cell r="C801" t="str">
            <v>BASE_GRANULAR</v>
          </cell>
          <cell r="D801">
            <v>0.75800000000000001</v>
          </cell>
          <cell r="E801">
            <v>11.798999999999999</v>
          </cell>
        </row>
        <row r="802">
          <cell r="C802" t="str">
            <v>RECICLADO</v>
          </cell>
          <cell r="D802">
            <v>1.8959999999999999</v>
          </cell>
          <cell r="E802">
            <v>29.486000000000001</v>
          </cell>
        </row>
        <row r="803">
          <cell r="C803" t="str">
            <v>CONCRETO_ASFÁLTICO</v>
          </cell>
          <cell r="D803">
            <v>0.4</v>
          </cell>
          <cell r="E803">
            <v>1.764</v>
          </cell>
        </row>
        <row r="804">
          <cell r="C804" t="str">
            <v>CUNETA</v>
          </cell>
          <cell r="D804">
            <v>0.33200000000000002</v>
          </cell>
          <cell r="E804">
            <v>1.462</v>
          </cell>
        </row>
        <row r="805">
          <cell r="C805" t="str">
            <v>BASE_GRANULAR</v>
          </cell>
          <cell r="D805">
            <v>0.76100000000000001</v>
          </cell>
          <cell r="E805">
            <v>3.35</v>
          </cell>
        </row>
        <row r="806">
          <cell r="C806" t="str">
            <v>RECICLADO</v>
          </cell>
          <cell r="D806">
            <v>1.9079999999999999</v>
          </cell>
          <cell r="E806">
            <v>8.3889999999999993</v>
          </cell>
        </row>
        <row r="807">
          <cell r="C807" t="str">
            <v>CONCRETO_ASFÁLTICO</v>
          </cell>
          <cell r="D807">
            <v>0.4</v>
          </cell>
          <cell r="E807">
            <v>3.875</v>
          </cell>
        </row>
        <row r="808">
          <cell r="C808" t="str">
            <v>CUNETA</v>
          </cell>
          <cell r="D808">
            <v>0.33200000000000002</v>
          </cell>
          <cell r="E808">
            <v>3.2120000000000002</v>
          </cell>
        </row>
        <row r="809">
          <cell r="C809" t="str">
            <v>BASE_GRANULAR</v>
          </cell>
          <cell r="D809">
            <v>0.76200000000000001</v>
          </cell>
          <cell r="E809">
            <v>7.3780000000000001</v>
          </cell>
        </row>
        <row r="810">
          <cell r="C810" t="str">
            <v>RECICLADO</v>
          </cell>
          <cell r="D810">
            <v>1.911</v>
          </cell>
          <cell r="E810">
            <v>18.507999999999999</v>
          </cell>
        </row>
        <row r="811">
          <cell r="C811" t="str">
            <v>CONCRETO_ASFÁLTICO</v>
          </cell>
          <cell r="D811">
            <v>0.4</v>
          </cell>
          <cell r="E811">
            <v>0.124</v>
          </cell>
        </row>
        <row r="812">
          <cell r="C812" t="str">
            <v>CUNETA</v>
          </cell>
          <cell r="D812">
            <v>0.33200000000000002</v>
          </cell>
          <cell r="E812">
            <v>0.10299999999999999</v>
          </cell>
        </row>
        <row r="813">
          <cell r="C813" t="str">
            <v>BASE_GRANULAR</v>
          </cell>
          <cell r="D813">
            <v>0.76200000000000001</v>
          </cell>
          <cell r="E813">
            <v>0.23699999999999999</v>
          </cell>
        </row>
        <row r="814">
          <cell r="C814" t="str">
            <v>RECICLADO</v>
          </cell>
          <cell r="D814">
            <v>1.911</v>
          </cell>
          <cell r="E814">
            <v>0.59499999999999997</v>
          </cell>
        </row>
        <row r="815">
          <cell r="C815" t="str">
            <v>CONCRETO_ASFÁLTICO</v>
          </cell>
          <cell r="D815">
            <v>0.4</v>
          </cell>
          <cell r="E815">
            <v>3.9990000000000001</v>
          </cell>
        </row>
        <row r="816">
          <cell r="C816" t="str">
            <v>CUNETA</v>
          </cell>
          <cell r="D816">
            <v>0.33200000000000002</v>
          </cell>
          <cell r="E816">
            <v>3.3149999999999999</v>
          </cell>
        </row>
        <row r="817">
          <cell r="C817" t="str">
            <v>BASE_GRANULAR</v>
          </cell>
          <cell r="D817">
            <v>0.76200000000000001</v>
          </cell>
          <cell r="E817">
            <v>7.6239999999999997</v>
          </cell>
        </row>
        <row r="818">
          <cell r="C818" t="str">
            <v>RECICLADO</v>
          </cell>
          <cell r="D818">
            <v>1.911</v>
          </cell>
          <cell r="E818">
            <v>19.143000000000001</v>
          </cell>
        </row>
        <row r="819">
          <cell r="C819" t="str">
            <v>CONCRETO_ASFÁLTICO</v>
          </cell>
          <cell r="D819">
            <v>0.4</v>
          </cell>
          <cell r="E819">
            <v>3.4390000000000001</v>
          </cell>
        </row>
        <row r="820">
          <cell r="C820" t="str">
            <v>CUNETA</v>
          </cell>
          <cell r="D820">
            <v>0.33200000000000002</v>
          </cell>
          <cell r="E820">
            <v>2.851</v>
          </cell>
        </row>
        <row r="821">
          <cell r="C821" t="str">
            <v>BASE_GRANULAR</v>
          </cell>
          <cell r="D821">
            <v>0.76200000000000001</v>
          </cell>
          <cell r="E821">
            <v>6.5570000000000004</v>
          </cell>
        </row>
        <row r="822">
          <cell r="C822" t="str">
            <v>RECICLADO</v>
          </cell>
          <cell r="D822">
            <v>1.911</v>
          </cell>
          <cell r="E822">
            <v>16.463999999999999</v>
          </cell>
        </row>
        <row r="823">
          <cell r="C823" t="str">
            <v>CONCRETO_ASFÁLTICO</v>
          </cell>
          <cell r="D823">
            <v>0.4</v>
          </cell>
          <cell r="E823">
            <v>0.56000000000000005</v>
          </cell>
        </row>
        <row r="824">
          <cell r="C824" t="str">
            <v>CUNETA</v>
          </cell>
          <cell r="D824">
            <v>0.33200000000000002</v>
          </cell>
          <cell r="E824">
            <v>0.46400000000000002</v>
          </cell>
        </row>
        <row r="825">
          <cell r="C825" t="str">
            <v>BASE_GRANULAR</v>
          </cell>
          <cell r="D825">
            <v>0.76200000000000001</v>
          </cell>
          <cell r="E825">
            <v>1.0660000000000001</v>
          </cell>
        </row>
        <row r="826">
          <cell r="C826" t="str">
            <v>RECICLADO</v>
          </cell>
          <cell r="D826">
            <v>1.911</v>
          </cell>
          <cell r="E826">
            <v>2.6749999999999998</v>
          </cell>
        </row>
        <row r="827">
          <cell r="C827" t="str">
            <v>CONCRETO_ASFÁLTICO</v>
          </cell>
          <cell r="D827">
            <v>0.4</v>
          </cell>
          <cell r="E827">
            <v>3.9990000000000001</v>
          </cell>
        </row>
        <row r="828">
          <cell r="C828" t="str">
            <v>CUNETA</v>
          </cell>
          <cell r="D828">
            <v>0.33200000000000002</v>
          </cell>
          <cell r="E828">
            <v>3.3149999999999999</v>
          </cell>
        </row>
        <row r="829">
          <cell r="C829" t="str">
            <v>BASE_GRANULAR</v>
          </cell>
          <cell r="D829">
            <v>0.76</v>
          </cell>
          <cell r="E829">
            <v>7.609</v>
          </cell>
        </row>
        <row r="830">
          <cell r="C830" t="str">
            <v>RECICLADO</v>
          </cell>
          <cell r="D830">
            <v>1.903</v>
          </cell>
          <cell r="E830">
            <v>19.077999999999999</v>
          </cell>
        </row>
        <row r="831">
          <cell r="C831" t="str">
            <v>CONCRETO_ASFÁLTICO</v>
          </cell>
          <cell r="D831">
            <v>0.4</v>
          </cell>
          <cell r="E831">
            <v>1.08</v>
          </cell>
        </row>
        <row r="832">
          <cell r="C832" t="str">
            <v>CUNETA</v>
          </cell>
          <cell r="D832">
            <v>0.33200000000000002</v>
          </cell>
          <cell r="E832">
            <v>0.89500000000000002</v>
          </cell>
        </row>
        <row r="833">
          <cell r="C833" t="str">
            <v>BASE_GRANULAR</v>
          </cell>
          <cell r="D833">
            <v>0.75800000000000001</v>
          </cell>
          <cell r="E833">
            <v>2.0489999999999999</v>
          </cell>
        </row>
        <row r="834">
          <cell r="C834" t="str">
            <v>RECICLADO</v>
          </cell>
          <cell r="D834">
            <v>1.8959999999999999</v>
          </cell>
          <cell r="E834">
            <v>5.13</v>
          </cell>
        </row>
        <row r="835">
          <cell r="C835" t="str">
            <v>CONCRETO_ASFÁLTICO</v>
          </cell>
          <cell r="D835">
            <v>0.4</v>
          </cell>
          <cell r="E835">
            <v>6.9180000000000001</v>
          </cell>
        </row>
        <row r="836">
          <cell r="C836" t="str">
            <v>CUNETA</v>
          </cell>
          <cell r="D836">
            <v>0.33200000000000002</v>
          </cell>
          <cell r="E836">
            <v>5.7350000000000003</v>
          </cell>
        </row>
        <row r="837">
          <cell r="C837" t="str">
            <v>BASE_GRANULAR</v>
          </cell>
          <cell r="D837">
            <v>0.754</v>
          </cell>
          <cell r="E837">
            <v>13.081</v>
          </cell>
        </row>
        <row r="838">
          <cell r="C838" t="str">
            <v>RECICLADO</v>
          </cell>
          <cell r="D838">
            <v>1.881</v>
          </cell>
          <cell r="E838">
            <v>32.668999999999997</v>
          </cell>
        </row>
        <row r="839">
          <cell r="C839" t="str">
            <v>CONCRETO_ASFÁLTICO</v>
          </cell>
          <cell r="D839">
            <v>0.4</v>
          </cell>
          <cell r="E839">
            <v>7.9980000000000002</v>
          </cell>
        </row>
        <row r="840">
          <cell r="C840" t="str">
            <v>CUNETA</v>
          </cell>
          <cell r="D840">
            <v>0.33200000000000002</v>
          </cell>
          <cell r="E840">
            <v>6.6310000000000002</v>
          </cell>
        </row>
        <row r="841">
          <cell r="C841" t="str">
            <v>BASE_GRANULAR</v>
          </cell>
          <cell r="D841">
            <v>0.754</v>
          </cell>
          <cell r="E841">
            <v>15.086</v>
          </cell>
        </row>
        <row r="842">
          <cell r="C842" t="str">
            <v>RECICLADO</v>
          </cell>
          <cell r="D842">
            <v>1.881</v>
          </cell>
          <cell r="E842">
            <v>37.616999999999997</v>
          </cell>
        </row>
        <row r="843">
          <cell r="C843" t="str">
            <v>CONCRETO_ASFÁLTICO</v>
          </cell>
          <cell r="D843">
            <v>0.4</v>
          </cell>
          <cell r="E843">
            <v>7.9980000000000002</v>
          </cell>
        </row>
        <row r="844">
          <cell r="C844" t="str">
            <v>CUNETA</v>
          </cell>
          <cell r="D844">
            <v>0.33200000000000002</v>
          </cell>
          <cell r="E844">
            <v>6.6310000000000002</v>
          </cell>
        </row>
        <row r="845">
          <cell r="C845" t="str">
            <v>BASE_GRANULAR</v>
          </cell>
          <cell r="D845">
            <v>0.75700000000000001</v>
          </cell>
          <cell r="E845">
            <v>15.113</v>
          </cell>
        </row>
        <row r="846">
          <cell r="C846" t="str">
            <v>RECICLADO</v>
          </cell>
          <cell r="D846">
            <v>1.8919999999999999</v>
          </cell>
          <cell r="E846">
            <v>37.728999999999999</v>
          </cell>
        </row>
        <row r="847">
          <cell r="C847" t="str">
            <v>CONCRETO_ASFÁLTICO</v>
          </cell>
          <cell r="D847">
            <v>0.4</v>
          </cell>
          <cell r="E847">
            <v>0.68200000000000005</v>
          </cell>
        </row>
        <row r="848">
          <cell r="C848" t="str">
            <v>CUNETA</v>
          </cell>
          <cell r="D848">
            <v>0.33200000000000002</v>
          </cell>
          <cell r="E848">
            <v>0.56499999999999995</v>
          </cell>
        </row>
        <row r="849">
          <cell r="C849" t="str">
            <v>BASE_GRANULAR</v>
          </cell>
          <cell r="D849">
            <v>0.75800000000000001</v>
          </cell>
          <cell r="E849">
            <v>1.2909999999999999</v>
          </cell>
        </row>
        <row r="850">
          <cell r="C850" t="str">
            <v>RECICLADO</v>
          </cell>
          <cell r="D850">
            <v>1.8959999999999999</v>
          </cell>
          <cell r="E850">
            <v>3.2280000000000002</v>
          </cell>
        </row>
        <row r="851">
          <cell r="C851" t="str">
            <v>CONCRETO_ASFÁLTICO</v>
          </cell>
          <cell r="D851">
            <v>0.4</v>
          </cell>
          <cell r="E851">
            <v>3.3180000000000001</v>
          </cell>
        </row>
        <row r="852">
          <cell r="C852" t="str">
            <v>CUNETA</v>
          </cell>
          <cell r="D852">
            <v>0.33200000000000002</v>
          </cell>
          <cell r="E852">
            <v>2.75</v>
          </cell>
        </row>
        <row r="853">
          <cell r="C853" t="str">
            <v>BASE_GRANULAR</v>
          </cell>
          <cell r="D853">
            <v>0.76200000000000001</v>
          </cell>
          <cell r="E853">
            <v>6.3029999999999999</v>
          </cell>
        </row>
        <row r="854">
          <cell r="C854" t="str">
            <v>RECICLADO</v>
          </cell>
          <cell r="D854">
            <v>1.911</v>
          </cell>
          <cell r="E854">
            <v>15.792</v>
          </cell>
        </row>
        <row r="855">
          <cell r="C855" t="str">
            <v>CONCRETO_ASFÁLTICO</v>
          </cell>
          <cell r="D855">
            <v>0.4</v>
          </cell>
          <cell r="E855">
            <v>3.9990000000000001</v>
          </cell>
        </row>
        <row r="856">
          <cell r="C856" t="str">
            <v>CUNETA</v>
          </cell>
          <cell r="D856">
            <v>0.33200000000000002</v>
          </cell>
          <cell r="E856">
            <v>3.3149999999999999</v>
          </cell>
        </row>
        <row r="857">
          <cell r="C857" t="str">
            <v>BASE_GRANULAR</v>
          </cell>
          <cell r="D857">
            <v>0.76200000000000001</v>
          </cell>
          <cell r="E857">
            <v>7.617</v>
          </cell>
        </row>
        <row r="858">
          <cell r="C858" t="str">
            <v>RECICLADO</v>
          </cell>
          <cell r="D858">
            <v>1.911</v>
          </cell>
          <cell r="E858">
            <v>19.111999999999998</v>
          </cell>
        </row>
        <row r="859">
          <cell r="C859" t="str">
            <v>CONCRETO_ASFÁLTICO</v>
          </cell>
          <cell r="D859">
            <v>0.4</v>
          </cell>
          <cell r="E859">
            <v>8.2000000000000003E-2</v>
          </cell>
        </row>
        <row r="860">
          <cell r="C860" t="str">
            <v>CUNETA</v>
          </cell>
          <cell r="D860">
            <v>0.33200000000000002</v>
          </cell>
          <cell r="E860">
            <v>6.8000000000000005E-2</v>
          </cell>
        </row>
        <row r="861">
          <cell r="C861" t="str">
            <v>BASE_GRANULAR</v>
          </cell>
          <cell r="D861">
            <v>0.76200000000000001</v>
          </cell>
          <cell r="E861">
            <v>0.156</v>
          </cell>
        </row>
        <row r="862">
          <cell r="C862" t="str">
            <v>RECICLADO</v>
          </cell>
          <cell r="D862">
            <v>1.911</v>
          </cell>
          <cell r="E862">
            <v>0.39100000000000001</v>
          </cell>
        </row>
        <row r="863">
          <cell r="C863" t="str">
            <v>CONCRETO_ASFÁLTICO</v>
          </cell>
          <cell r="D863">
            <v>0.4</v>
          </cell>
          <cell r="E863">
            <v>0</v>
          </cell>
        </row>
        <row r="864">
          <cell r="C864" t="str">
            <v>CUNETA</v>
          </cell>
          <cell r="D864">
            <v>0.33200000000000002</v>
          </cell>
          <cell r="E864">
            <v>0</v>
          </cell>
        </row>
        <row r="865">
          <cell r="C865" t="str">
            <v>BASE_GRANULAR</v>
          </cell>
          <cell r="D865">
            <v>0.76200000000000001</v>
          </cell>
          <cell r="E865">
            <v>0</v>
          </cell>
        </row>
        <row r="866">
          <cell r="C866" t="str">
            <v>RECICLADO</v>
          </cell>
          <cell r="D866">
            <v>1.911</v>
          </cell>
          <cell r="E866">
            <v>0</v>
          </cell>
        </row>
        <row r="867">
          <cell r="C867" t="str">
            <v>CONCRETO_ASFÁLTICO</v>
          </cell>
          <cell r="D867">
            <v>0.4</v>
          </cell>
          <cell r="E867">
            <v>3.9169999999999998</v>
          </cell>
        </row>
        <row r="868">
          <cell r="C868" t="str">
            <v>CUNETA</v>
          </cell>
          <cell r="D868">
            <v>0.33200000000000002</v>
          </cell>
          <cell r="E868">
            <v>3.2469999999999999</v>
          </cell>
        </row>
        <row r="869">
          <cell r="C869" t="str">
            <v>BASE_GRANULAR</v>
          </cell>
          <cell r="D869">
            <v>0.76100000000000001</v>
          </cell>
          <cell r="E869">
            <v>7.4580000000000002</v>
          </cell>
        </row>
        <row r="870">
          <cell r="C870" t="str">
            <v>RECICLADO</v>
          </cell>
          <cell r="D870">
            <v>1.9079999999999999</v>
          </cell>
          <cell r="E870">
            <v>18.707000000000001</v>
          </cell>
        </row>
        <row r="871">
          <cell r="C871" t="str">
            <v>CONCRETO_ASFÁLTICO</v>
          </cell>
          <cell r="D871">
            <v>0.4</v>
          </cell>
          <cell r="E871">
            <v>3.4809999999999999</v>
          </cell>
        </row>
        <row r="872">
          <cell r="C872" t="str">
            <v>CUNETA</v>
          </cell>
          <cell r="D872">
            <v>0.33200000000000002</v>
          </cell>
          <cell r="E872">
            <v>2.8860000000000001</v>
          </cell>
        </row>
        <row r="873">
          <cell r="C873" t="str">
            <v>BASE_GRANULAR</v>
          </cell>
          <cell r="D873">
            <v>0.754</v>
          </cell>
          <cell r="E873">
            <v>6.5949999999999998</v>
          </cell>
        </row>
        <row r="874">
          <cell r="C874" t="str">
            <v>RECICLADO</v>
          </cell>
          <cell r="D874">
            <v>1.881</v>
          </cell>
          <cell r="E874">
            <v>16.492000000000001</v>
          </cell>
        </row>
        <row r="875">
          <cell r="C875" t="str">
            <v>CONCRETO_ASFÁLTICO</v>
          </cell>
          <cell r="D875">
            <v>0.4</v>
          </cell>
          <cell r="E875">
            <v>0.14000000000000001</v>
          </cell>
        </row>
        <row r="876">
          <cell r="C876" t="str">
            <v>CUNETA</v>
          </cell>
          <cell r="D876">
            <v>0.33200000000000002</v>
          </cell>
          <cell r="E876">
            <v>0.11600000000000001</v>
          </cell>
        </row>
        <row r="877">
          <cell r="C877" t="str">
            <v>BASE_GRANULAR</v>
          </cell>
          <cell r="D877">
            <v>0.755</v>
          </cell>
          <cell r="E877">
            <v>0.26400000000000001</v>
          </cell>
        </row>
        <row r="878">
          <cell r="C878" t="str">
            <v>RECICLADO</v>
          </cell>
          <cell r="D878">
            <v>1.8819999999999999</v>
          </cell>
          <cell r="E878">
            <v>0.65800000000000003</v>
          </cell>
        </row>
        <row r="879">
          <cell r="C879" t="str">
            <v>CONCRETO_ASFÁLTICO</v>
          </cell>
          <cell r="D879">
            <v>0.4</v>
          </cell>
          <cell r="E879">
            <v>0.378</v>
          </cell>
        </row>
        <row r="880">
          <cell r="C880" t="str">
            <v>CUNETA</v>
          </cell>
          <cell r="D880">
            <v>0.33200000000000002</v>
          </cell>
          <cell r="E880">
            <v>0.313</v>
          </cell>
        </row>
        <row r="881">
          <cell r="C881" t="str">
            <v>BASE_GRANULAR</v>
          </cell>
          <cell r="D881">
            <v>0.75600000000000001</v>
          </cell>
          <cell r="E881">
            <v>0.71399999999999997</v>
          </cell>
        </row>
        <row r="882">
          <cell r="C882" t="str">
            <v>RECICLADO</v>
          </cell>
          <cell r="D882">
            <v>1.8859999999999999</v>
          </cell>
          <cell r="E882">
            <v>1.7809999999999999</v>
          </cell>
        </row>
        <row r="883">
          <cell r="C883" t="str">
            <v>CONCRETO_ASFÁLTICO</v>
          </cell>
          <cell r="D883">
            <v>0.4</v>
          </cell>
          <cell r="E883">
            <v>3.9990000000000001</v>
          </cell>
        </row>
        <row r="884">
          <cell r="C884" t="str">
            <v>CUNETA</v>
          </cell>
          <cell r="D884">
            <v>0.33200000000000002</v>
          </cell>
          <cell r="E884">
            <v>3.3149999999999999</v>
          </cell>
        </row>
        <row r="885">
          <cell r="C885" t="str">
            <v>BASE_GRANULAR</v>
          </cell>
          <cell r="D885">
            <v>0.76200000000000001</v>
          </cell>
          <cell r="E885">
            <v>7.5880000000000001</v>
          </cell>
        </row>
        <row r="886">
          <cell r="C886" t="str">
            <v>RECICLADO</v>
          </cell>
          <cell r="D886">
            <v>1.911</v>
          </cell>
          <cell r="E886">
            <v>18.994</v>
          </cell>
        </row>
        <row r="887">
          <cell r="C887" t="str">
            <v>CONCRETO_ASFÁLTICO</v>
          </cell>
          <cell r="D887">
            <v>0.4</v>
          </cell>
          <cell r="E887">
            <v>1.262</v>
          </cell>
        </row>
        <row r="888">
          <cell r="C888" t="str">
            <v>CUNETA</v>
          </cell>
          <cell r="D888">
            <v>0.33200000000000002</v>
          </cell>
          <cell r="E888">
            <v>1.046</v>
          </cell>
        </row>
        <row r="889">
          <cell r="C889" t="str">
            <v>BASE_GRANULAR</v>
          </cell>
          <cell r="D889">
            <v>0.76200000000000001</v>
          </cell>
          <cell r="E889">
            <v>2.403</v>
          </cell>
        </row>
        <row r="890">
          <cell r="C890" t="str">
            <v>RECICLADO</v>
          </cell>
          <cell r="D890">
            <v>1.911</v>
          </cell>
          <cell r="E890">
            <v>6.0309999999999997</v>
          </cell>
        </row>
        <row r="891">
          <cell r="C891" t="str">
            <v>CONCRETO_ASFÁLTICO</v>
          </cell>
          <cell r="D891">
            <v>0.4</v>
          </cell>
          <cell r="E891">
            <v>2.738</v>
          </cell>
        </row>
        <row r="892">
          <cell r="C892" t="str">
            <v>CUNETA</v>
          </cell>
          <cell r="D892">
            <v>0.33200000000000002</v>
          </cell>
          <cell r="E892">
            <v>2.2690000000000001</v>
          </cell>
        </row>
        <row r="893">
          <cell r="C893" t="str">
            <v>BASE_GRANULAR</v>
          </cell>
          <cell r="D893">
            <v>0.76200000000000001</v>
          </cell>
          <cell r="E893">
            <v>5.2220000000000004</v>
          </cell>
        </row>
        <row r="894">
          <cell r="C894" t="str">
            <v>RECICLADO</v>
          </cell>
          <cell r="D894">
            <v>1.911</v>
          </cell>
          <cell r="E894">
            <v>13.122</v>
          </cell>
        </row>
        <row r="895">
          <cell r="C895" t="str">
            <v>CONCRETO_ASFÁLTICO</v>
          </cell>
          <cell r="D895">
            <v>0.4</v>
          </cell>
          <cell r="E895">
            <v>3.9990000000000001</v>
          </cell>
        </row>
        <row r="896">
          <cell r="C896" t="str">
            <v>CUNETA</v>
          </cell>
          <cell r="D896">
            <v>0.33200000000000002</v>
          </cell>
          <cell r="E896">
            <v>3.3149999999999999</v>
          </cell>
        </row>
        <row r="897">
          <cell r="C897" t="str">
            <v>BASE_GRANULAR</v>
          </cell>
          <cell r="D897">
            <v>0.76200000000000001</v>
          </cell>
          <cell r="E897">
            <v>7.6289999999999996</v>
          </cell>
        </row>
        <row r="898">
          <cell r="C898" t="str">
            <v>RECICLADO</v>
          </cell>
          <cell r="D898">
            <v>1.911</v>
          </cell>
          <cell r="E898">
            <v>19.167999999999999</v>
          </cell>
        </row>
        <row r="899">
          <cell r="C899" t="str">
            <v>CONCRETO_ASFÁLTICO</v>
          </cell>
          <cell r="D899">
            <v>0.4</v>
          </cell>
          <cell r="E899">
            <v>3.9990000000000001</v>
          </cell>
        </row>
        <row r="900">
          <cell r="C900" t="str">
            <v>CUNETA</v>
          </cell>
          <cell r="D900">
            <v>0.33200000000000002</v>
          </cell>
          <cell r="E900">
            <v>3.3149999999999999</v>
          </cell>
        </row>
        <row r="901">
          <cell r="C901" t="str">
            <v>BASE_GRANULAR</v>
          </cell>
          <cell r="D901">
            <v>0.76200000000000001</v>
          </cell>
          <cell r="E901">
            <v>7.6289999999999996</v>
          </cell>
        </row>
        <row r="902">
          <cell r="C902" t="str">
            <v>RECICLADO</v>
          </cell>
          <cell r="D902">
            <v>1.911</v>
          </cell>
          <cell r="E902">
            <v>19.167999999999999</v>
          </cell>
        </row>
        <row r="903">
          <cell r="C903" t="str">
            <v>CONCRETO_ASFÁLTICO</v>
          </cell>
          <cell r="D903">
            <v>0.4</v>
          </cell>
          <cell r="E903">
            <v>3.089</v>
          </cell>
        </row>
        <row r="904">
          <cell r="C904" t="str">
            <v>CUNETA</v>
          </cell>
          <cell r="D904">
            <v>0.33200000000000002</v>
          </cell>
          <cell r="E904">
            <v>2.5609999999999999</v>
          </cell>
        </row>
        <row r="905">
          <cell r="C905" t="str">
            <v>BASE_GRANULAR</v>
          </cell>
          <cell r="D905">
            <v>0.76200000000000001</v>
          </cell>
          <cell r="E905">
            <v>5.8929999999999998</v>
          </cell>
        </row>
        <row r="906">
          <cell r="C906" t="str">
            <v>RECICLADO</v>
          </cell>
          <cell r="D906">
            <v>1.911</v>
          </cell>
          <cell r="E906">
            <v>14.805999999999999</v>
          </cell>
        </row>
        <row r="907">
          <cell r="C907" t="str">
            <v>CONCRETO_ASFÁLTICO</v>
          </cell>
          <cell r="D907">
            <v>0.4</v>
          </cell>
          <cell r="E907">
            <v>0.91</v>
          </cell>
        </row>
        <row r="908">
          <cell r="C908" t="str">
            <v>CUNETA</v>
          </cell>
          <cell r="D908">
            <v>0.33200000000000002</v>
          </cell>
          <cell r="E908">
            <v>0.755</v>
          </cell>
        </row>
        <row r="909">
          <cell r="C909" t="str">
            <v>BASE_GRANULAR</v>
          </cell>
          <cell r="D909">
            <v>0.76200000000000001</v>
          </cell>
          <cell r="E909">
            <v>1.734</v>
          </cell>
        </row>
        <row r="910">
          <cell r="C910" t="str">
            <v>RECICLADO</v>
          </cell>
          <cell r="D910">
            <v>1.911</v>
          </cell>
          <cell r="E910">
            <v>4.3499999999999996</v>
          </cell>
        </row>
        <row r="911">
          <cell r="C911" t="str">
            <v>CONCRETO_ASFÁLTICO</v>
          </cell>
          <cell r="D911">
            <v>0.4</v>
          </cell>
          <cell r="E911">
            <v>3.9990000000000001</v>
          </cell>
        </row>
        <row r="912">
          <cell r="C912" t="str">
            <v>CUNETA</v>
          </cell>
          <cell r="D912">
            <v>0.33200000000000002</v>
          </cell>
          <cell r="E912">
            <v>3.3149999999999999</v>
          </cell>
        </row>
        <row r="913">
          <cell r="C913" t="str">
            <v>BASE_GRANULAR</v>
          </cell>
          <cell r="D913">
            <v>0.75600000000000001</v>
          </cell>
          <cell r="E913">
            <v>7.5910000000000002</v>
          </cell>
        </row>
        <row r="914">
          <cell r="C914" t="str">
            <v>RECICLADO</v>
          </cell>
          <cell r="D914">
            <v>1.8879999999999999</v>
          </cell>
          <cell r="E914">
            <v>19.007000000000001</v>
          </cell>
        </row>
        <row r="915">
          <cell r="C915" t="str">
            <v>CONCRETO_ASFÁLTICO</v>
          </cell>
          <cell r="D915">
            <v>0.4</v>
          </cell>
          <cell r="E915">
            <v>0.73</v>
          </cell>
        </row>
        <row r="916">
          <cell r="C916" t="str">
            <v>CUNETA</v>
          </cell>
          <cell r="D916">
            <v>0.33200000000000002</v>
          </cell>
          <cell r="E916">
            <v>0.60499999999999998</v>
          </cell>
        </row>
        <row r="917">
          <cell r="C917" t="str">
            <v>BASE_GRANULAR</v>
          </cell>
          <cell r="D917">
            <v>0.754</v>
          </cell>
          <cell r="E917">
            <v>1.3779999999999999</v>
          </cell>
        </row>
        <row r="918">
          <cell r="C918" t="str">
            <v>RECICLADO</v>
          </cell>
          <cell r="D918">
            <v>1.881</v>
          </cell>
          <cell r="E918">
            <v>3.4380000000000002</v>
          </cell>
        </row>
        <row r="919">
          <cell r="C919" t="str">
            <v>CONCRETO_ASFÁLTICO</v>
          </cell>
          <cell r="D919">
            <v>0.4</v>
          </cell>
          <cell r="E919">
            <v>4.3999999999999997E-2</v>
          </cell>
        </row>
        <row r="920">
          <cell r="C920" t="str">
            <v>CUNETA</v>
          </cell>
          <cell r="D920">
            <v>0.33200000000000002</v>
          </cell>
          <cell r="E920">
            <v>3.6999999999999998E-2</v>
          </cell>
        </row>
        <row r="921">
          <cell r="C921" t="str">
            <v>BASE_GRANULAR</v>
          </cell>
          <cell r="D921">
            <v>0.754</v>
          </cell>
          <cell r="E921">
            <v>8.3000000000000004E-2</v>
          </cell>
        </row>
        <row r="922">
          <cell r="C922" t="str">
            <v>RECICLADO</v>
          </cell>
          <cell r="D922">
            <v>1.881</v>
          </cell>
          <cell r="E922">
            <v>0.20799999999999999</v>
          </cell>
        </row>
        <row r="923">
          <cell r="C923" t="str">
            <v>CONCRETO_ASFÁLTICO</v>
          </cell>
          <cell r="D923">
            <v>0.4</v>
          </cell>
          <cell r="E923">
            <v>3.226</v>
          </cell>
        </row>
        <row r="924">
          <cell r="C924" t="str">
            <v>CUNETA</v>
          </cell>
          <cell r="D924">
            <v>0.33200000000000002</v>
          </cell>
          <cell r="E924">
            <v>2.6739999999999999</v>
          </cell>
        </row>
        <row r="925">
          <cell r="C925" t="str">
            <v>BASE_GRANULAR</v>
          </cell>
          <cell r="D925">
            <v>0.76100000000000001</v>
          </cell>
          <cell r="E925">
            <v>6.11</v>
          </cell>
        </row>
        <row r="926">
          <cell r="C926" t="str">
            <v>RECICLADO</v>
          </cell>
          <cell r="D926">
            <v>1.9079999999999999</v>
          </cell>
          <cell r="E926">
            <v>15.278</v>
          </cell>
        </row>
        <row r="927">
          <cell r="C927" t="str">
            <v>CONCRETO_ASFÁLTICO</v>
          </cell>
          <cell r="D927">
            <v>0.4</v>
          </cell>
          <cell r="E927">
            <v>3.9990000000000001</v>
          </cell>
        </row>
        <row r="928">
          <cell r="C928" t="str">
            <v>CUNETA</v>
          </cell>
          <cell r="D928">
            <v>0.33200000000000002</v>
          </cell>
          <cell r="E928">
            <v>3.3149999999999999</v>
          </cell>
        </row>
        <row r="929">
          <cell r="C929" t="str">
            <v>BASE_GRANULAR</v>
          </cell>
          <cell r="D929">
            <v>0.76200000000000001</v>
          </cell>
          <cell r="E929">
            <v>7.6130000000000004</v>
          </cell>
        </row>
        <row r="930">
          <cell r="C930" t="str">
            <v>RECICLADO</v>
          </cell>
          <cell r="D930">
            <v>1.911</v>
          </cell>
          <cell r="E930">
            <v>19.094000000000001</v>
          </cell>
        </row>
        <row r="931">
          <cell r="C931" t="str">
            <v>CONCRETO_ASFÁLTICO</v>
          </cell>
          <cell r="D931">
            <v>0.4</v>
          </cell>
          <cell r="E931">
            <v>9.4E-2</v>
          </cell>
        </row>
        <row r="932">
          <cell r="C932" t="str">
            <v>CUNETA</v>
          </cell>
          <cell r="D932">
            <v>0.33200000000000002</v>
          </cell>
          <cell r="E932">
            <v>7.8E-2</v>
          </cell>
        </row>
        <row r="933">
          <cell r="C933" t="str">
            <v>BASE_GRANULAR</v>
          </cell>
          <cell r="D933">
            <v>0.76200000000000001</v>
          </cell>
          <cell r="E933">
            <v>0.17899999999999999</v>
          </cell>
        </row>
        <row r="934">
          <cell r="C934" t="str">
            <v>RECICLADO</v>
          </cell>
          <cell r="D934">
            <v>1.911</v>
          </cell>
          <cell r="E934">
            <v>0.44800000000000001</v>
          </cell>
        </row>
        <row r="935">
          <cell r="C935" t="str">
            <v>CONCRETO_ASFÁLTICO</v>
          </cell>
          <cell r="D935">
            <v>0.4</v>
          </cell>
          <cell r="E935">
            <v>0</v>
          </cell>
        </row>
        <row r="936">
          <cell r="C936" t="str">
            <v>CUNETA</v>
          </cell>
          <cell r="D936">
            <v>0.33200000000000002</v>
          </cell>
          <cell r="E936">
            <v>0</v>
          </cell>
        </row>
        <row r="937">
          <cell r="C937" t="str">
            <v>BASE_GRANULAR</v>
          </cell>
          <cell r="D937">
            <v>0.76200000000000001</v>
          </cell>
          <cell r="E937">
            <v>0</v>
          </cell>
        </row>
        <row r="938">
          <cell r="C938" t="str">
            <v>RECICLADO</v>
          </cell>
          <cell r="D938">
            <v>1.911</v>
          </cell>
          <cell r="E938">
            <v>1E-3</v>
          </cell>
        </row>
        <row r="939">
          <cell r="C939" t="str">
            <v>CONCRETO_ASFÁLTICO</v>
          </cell>
          <cell r="D939">
            <v>0.4</v>
          </cell>
          <cell r="E939">
            <v>3.9049999999999998</v>
          </cell>
        </row>
        <row r="940">
          <cell r="C940" t="str">
            <v>CUNETA</v>
          </cell>
          <cell r="D940">
            <v>0.33200000000000002</v>
          </cell>
          <cell r="E940">
            <v>3.2370000000000001</v>
          </cell>
        </row>
        <row r="941">
          <cell r="C941" t="str">
            <v>BASE_GRANULAR</v>
          </cell>
          <cell r="D941">
            <v>0.76100000000000001</v>
          </cell>
          <cell r="E941">
            <v>7.4359999999999999</v>
          </cell>
        </row>
        <row r="942">
          <cell r="C942" t="str">
            <v>RECICLADO</v>
          </cell>
          <cell r="D942">
            <v>1.909</v>
          </cell>
          <cell r="E942">
            <v>18.652999999999999</v>
          </cell>
        </row>
        <row r="943">
          <cell r="C943" t="str">
            <v>CONCRETO_ASFÁLTICO</v>
          </cell>
          <cell r="D943">
            <v>0.4</v>
          </cell>
          <cell r="E943">
            <v>3.4129999999999998</v>
          </cell>
        </row>
        <row r="944">
          <cell r="C944" t="str">
            <v>CUNETA</v>
          </cell>
          <cell r="D944">
            <v>0.33200000000000002</v>
          </cell>
          <cell r="E944">
            <v>2.83</v>
          </cell>
        </row>
        <row r="945">
          <cell r="C945" t="str">
            <v>BASE_GRANULAR</v>
          </cell>
          <cell r="D945">
            <v>0.754</v>
          </cell>
          <cell r="E945">
            <v>6.4669999999999996</v>
          </cell>
        </row>
        <row r="946">
          <cell r="C946" t="str">
            <v>RECICLADO</v>
          </cell>
          <cell r="D946">
            <v>1.881</v>
          </cell>
          <cell r="E946">
            <v>16.173999999999999</v>
          </cell>
        </row>
        <row r="947">
          <cell r="C947" t="str">
            <v>CONCRETO_ASFÁLTICO</v>
          </cell>
          <cell r="D947">
            <v>0.4</v>
          </cell>
          <cell r="E947">
            <v>9.0999999999999998E-2</v>
          </cell>
        </row>
        <row r="948">
          <cell r="C948" t="str">
            <v>CUNETA</v>
          </cell>
          <cell r="D948">
            <v>0.33200000000000002</v>
          </cell>
          <cell r="E948">
            <v>7.4999999999999997E-2</v>
          </cell>
        </row>
        <row r="949">
          <cell r="C949" t="str">
            <v>BASE_GRANULAR</v>
          </cell>
          <cell r="D949">
            <v>0.754</v>
          </cell>
          <cell r="E949">
            <v>0.17199999999999999</v>
          </cell>
        </row>
        <row r="950">
          <cell r="C950" t="str">
            <v>RECICLADO</v>
          </cell>
          <cell r="D950">
            <v>1.881</v>
          </cell>
          <cell r="E950">
            <v>0.42799999999999999</v>
          </cell>
        </row>
        <row r="951">
          <cell r="C951" t="str">
            <v>CONCRETO_ASFÁLTICO</v>
          </cell>
          <cell r="D951">
            <v>0.4</v>
          </cell>
          <cell r="E951">
            <v>0.495</v>
          </cell>
        </row>
        <row r="952">
          <cell r="C952" t="str">
            <v>CUNETA</v>
          </cell>
          <cell r="D952">
            <v>0.33200000000000002</v>
          </cell>
          <cell r="E952">
            <v>0.41</v>
          </cell>
        </row>
        <row r="953">
          <cell r="C953" t="str">
            <v>BASE_GRANULAR</v>
          </cell>
          <cell r="D953">
            <v>0.755</v>
          </cell>
          <cell r="E953">
            <v>0.93400000000000005</v>
          </cell>
        </row>
        <row r="954">
          <cell r="C954" t="str">
            <v>RECICLADO</v>
          </cell>
          <cell r="D954">
            <v>1.885</v>
          </cell>
          <cell r="E954">
            <v>2.33</v>
          </cell>
        </row>
        <row r="955">
          <cell r="C955" t="str">
            <v>CONCRETO_ASFÁLTICO</v>
          </cell>
          <cell r="D955">
            <v>0.4</v>
          </cell>
          <cell r="E955">
            <v>3.9990000000000001</v>
          </cell>
        </row>
        <row r="956">
          <cell r="C956" t="str">
            <v>CUNETA</v>
          </cell>
          <cell r="D956">
            <v>0.33200000000000002</v>
          </cell>
          <cell r="E956">
            <v>3.3149999999999999</v>
          </cell>
        </row>
        <row r="957">
          <cell r="C957" t="str">
            <v>BASE_GRANULAR</v>
          </cell>
          <cell r="D957">
            <v>0.76200000000000001</v>
          </cell>
          <cell r="E957">
            <v>7.585</v>
          </cell>
        </row>
        <row r="958">
          <cell r="C958" t="str">
            <v>RECICLADO</v>
          </cell>
          <cell r="D958">
            <v>1.911</v>
          </cell>
          <cell r="E958">
            <v>18.978999999999999</v>
          </cell>
        </row>
        <row r="959">
          <cell r="C959" t="str">
            <v>CONCRETO_ASFÁLTICO</v>
          </cell>
          <cell r="D959">
            <v>0.4</v>
          </cell>
          <cell r="E959">
            <v>2.105</v>
          </cell>
        </row>
        <row r="960">
          <cell r="C960" t="str">
            <v>CUNETA</v>
          </cell>
          <cell r="D960">
            <v>0.33200000000000002</v>
          </cell>
          <cell r="E960">
            <v>1.7450000000000001</v>
          </cell>
        </row>
        <row r="961">
          <cell r="C961" t="str">
            <v>BASE_GRANULAR</v>
          </cell>
          <cell r="D961">
            <v>0.76200000000000001</v>
          </cell>
          <cell r="E961">
            <v>4.008</v>
          </cell>
        </row>
        <row r="962">
          <cell r="C962" t="str">
            <v>RECICLADO</v>
          </cell>
          <cell r="D962">
            <v>1.911</v>
          </cell>
          <cell r="E962">
            <v>10.058</v>
          </cell>
        </row>
        <row r="963">
          <cell r="C963" t="str">
            <v>CONCRETO_ASFÁLTICO</v>
          </cell>
          <cell r="D963">
            <v>0.4</v>
          </cell>
          <cell r="E963">
            <v>0</v>
          </cell>
        </row>
        <row r="964">
          <cell r="C964" t="str">
            <v>CUNETA</v>
          </cell>
          <cell r="D964">
            <v>0.33200000000000002</v>
          </cell>
          <cell r="E964">
            <v>0</v>
          </cell>
        </row>
        <row r="965">
          <cell r="C965" t="str">
            <v>BASE_GRANULAR</v>
          </cell>
          <cell r="D965">
            <v>0.76200000000000001</v>
          </cell>
          <cell r="E965">
            <v>0</v>
          </cell>
        </row>
        <row r="966">
          <cell r="C966" t="str">
            <v>RECICLADO</v>
          </cell>
          <cell r="D966">
            <v>1.911</v>
          </cell>
          <cell r="E966">
            <v>0</v>
          </cell>
        </row>
        <row r="967">
          <cell r="C967" t="str">
            <v>CONCRETO_ASFÁLTICO</v>
          </cell>
          <cell r="D967">
            <v>0.4</v>
          </cell>
          <cell r="E967">
            <v>1.895</v>
          </cell>
        </row>
        <row r="968">
          <cell r="C968" t="str">
            <v>CUNETA</v>
          </cell>
          <cell r="D968">
            <v>0.33200000000000002</v>
          </cell>
          <cell r="E968">
            <v>1.571</v>
          </cell>
        </row>
        <row r="969">
          <cell r="C969" t="str">
            <v>BASE_GRANULAR</v>
          </cell>
          <cell r="D969">
            <v>0.76200000000000001</v>
          </cell>
          <cell r="E969">
            <v>3.609</v>
          </cell>
        </row>
        <row r="970">
          <cell r="C970" t="str">
            <v>RECICLADO</v>
          </cell>
          <cell r="D970">
            <v>1.911</v>
          </cell>
          <cell r="E970">
            <v>9.0540000000000003</v>
          </cell>
        </row>
        <row r="971">
          <cell r="C971" t="str">
            <v>CONCRETO_ASFÁLTICO</v>
          </cell>
          <cell r="D971">
            <v>0.4</v>
          </cell>
          <cell r="E971">
            <v>3.9990000000000001</v>
          </cell>
        </row>
        <row r="972">
          <cell r="C972" t="str">
            <v>CUNETA</v>
          </cell>
          <cell r="D972">
            <v>0.33200000000000002</v>
          </cell>
          <cell r="E972">
            <v>3.3149999999999999</v>
          </cell>
        </row>
        <row r="973">
          <cell r="C973" t="str">
            <v>BASE_GRANULAR</v>
          </cell>
          <cell r="D973">
            <v>0.75600000000000001</v>
          </cell>
          <cell r="E973">
            <v>7.5869999999999997</v>
          </cell>
        </row>
        <row r="974">
          <cell r="C974" t="str">
            <v>RECICLADO</v>
          </cell>
          <cell r="D974">
            <v>1.8859999999999999</v>
          </cell>
          <cell r="E974">
            <v>18.986999999999998</v>
          </cell>
        </row>
        <row r="975">
          <cell r="C975" t="str">
            <v>CONCRETO_ASFÁLTICO</v>
          </cell>
          <cell r="D975">
            <v>0.4</v>
          </cell>
          <cell r="E975">
            <v>0.70499999999999996</v>
          </cell>
        </row>
        <row r="976">
          <cell r="C976" t="str">
            <v>CUNETA</v>
          </cell>
          <cell r="D976">
            <v>0.33200000000000002</v>
          </cell>
          <cell r="E976">
            <v>0.58399999999999996</v>
          </cell>
        </row>
        <row r="977">
          <cell r="C977" t="str">
            <v>BASE_GRANULAR</v>
          </cell>
          <cell r="D977">
            <v>0.754</v>
          </cell>
          <cell r="E977">
            <v>1.331</v>
          </cell>
        </row>
        <row r="978">
          <cell r="C978" t="str">
            <v>RECICLADO</v>
          </cell>
          <cell r="D978">
            <v>1.881</v>
          </cell>
          <cell r="E978">
            <v>3.32</v>
          </cell>
        </row>
        <row r="979">
          <cell r="C979" t="str">
            <v>CONCRETO_ASFÁLTICO</v>
          </cell>
          <cell r="D979">
            <v>0.4</v>
          </cell>
          <cell r="E979">
            <v>1.589</v>
          </cell>
        </row>
        <row r="980">
          <cell r="C980" t="str">
            <v>CUNETA</v>
          </cell>
          <cell r="D980">
            <v>0.33200000000000002</v>
          </cell>
          <cell r="E980">
            <v>1.3169999999999999</v>
          </cell>
        </row>
        <row r="981">
          <cell r="C981" t="str">
            <v>BASE_GRANULAR</v>
          </cell>
          <cell r="D981">
            <v>0.75700000000000001</v>
          </cell>
          <cell r="E981">
            <v>3.0030000000000001</v>
          </cell>
        </row>
        <row r="982">
          <cell r="C982" t="str">
            <v>RECICLADO</v>
          </cell>
          <cell r="D982">
            <v>1.8919999999999999</v>
          </cell>
          <cell r="E982">
            <v>7.4950000000000001</v>
          </cell>
        </row>
        <row r="983">
          <cell r="C983" t="str">
            <v>CONCRETO_ASFÁLTICO</v>
          </cell>
          <cell r="D983">
            <v>0.4</v>
          </cell>
          <cell r="E983">
            <v>1.7050000000000001</v>
          </cell>
        </row>
        <row r="984">
          <cell r="C984" t="str">
            <v>CUNETA</v>
          </cell>
          <cell r="D984">
            <v>0.33200000000000002</v>
          </cell>
          <cell r="E984">
            <v>1.4139999999999999</v>
          </cell>
        </row>
        <row r="985">
          <cell r="C985" t="str">
            <v>BASE_GRANULAR</v>
          </cell>
          <cell r="D985">
            <v>0.76</v>
          </cell>
          <cell r="E985">
            <v>3.2349999999999999</v>
          </cell>
        </row>
        <row r="986">
          <cell r="C986" t="str">
            <v>RECICLADO</v>
          </cell>
          <cell r="D986">
            <v>1.905</v>
          </cell>
          <cell r="E986">
            <v>8.0960000000000001</v>
          </cell>
        </row>
        <row r="987">
          <cell r="C987" t="str">
            <v>CONCRETO_ASFÁLTICO</v>
          </cell>
          <cell r="D987">
            <v>0.4</v>
          </cell>
          <cell r="E987">
            <v>3.9340000000000002</v>
          </cell>
        </row>
        <row r="988">
          <cell r="C988" t="str">
            <v>CUNETA</v>
          </cell>
          <cell r="D988">
            <v>0.33200000000000002</v>
          </cell>
          <cell r="E988">
            <v>3.2610000000000001</v>
          </cell>
        </row>
        <row r="989">
          <cell r="C989" t="str">
            <v>BASE_GRANULAR</v>
          </cell>
          <cell r="D989">
            <v>0.76200000000000001</v>
          </cell>
          <cell r="E989">
            <v>7.4870000000000001</v>
          </cell>
        </row>
        <row r="990">
          <cell r="C990" t="str">
            <v>RECICLADO</v>
          </cell>
          <cell r="D990">
            <v>1.911</v>
          </cell>
          <cell r="E990">
            <v>18.777000000000001</v>
          </cell>
        </row>
        <row r="991">
          <cell r="C991" t="str">
            <v>CONCRETO_ASFÁLTICO</v>
          </cell>
          <cell r="D991">
            <v>0.4</v>
          </cell>
          <cell r="E991">
            <v>6.6000000000000003E-2</v>
          </cell>
        </row>
        <row r="992">
          <cell r="C992" t="str">
            <v>CUNETA</v>
          </cell>
          <cell r="D992">
            <v>0.33200000000000002</v>
          </cell>
          <cell r="E992">
            <v>5.3999999999999999E-2</v>
          </cell>
        </row>
        <row r="993">
          <cell r="C993" t="str">
            <v>BASE_GRANULAR</v>
          </cell>
          <cell r="D993">
            <v>0.76200000000000001</v>
          </cell>
          <cell r="E993">
            <v>0.125</v>
          </cell>
        </row>
        <row r="994">
          <cell r="C994" t="str">
            <v>RECICLADO</v>
          </cell>
          <cell r="D994">
            <v>1.911</v>
          </cell>
          <cell r="E994">
            <v>0.314</v>
          </cell>
        </row>
        <row r="995">
          <cell r="C995" t="str">
            <v>CONCRETO_ASFÁLTICO</v>
          </cell>
          <cell r="D995">
            <v>0.4</v>
          </cell>
          <cell r="E995">
            <v>3.9990000000000001</v>
          </cell>
        </row>
        <row r="996">
          <cell r="C996" t="str">
            <v>CUNETA</v>
          </cell>
          <cell r="D996">
            <v>0.33200000000000002</v>
          </cell>
          <cell r="E996">
            <v>3.3149999999999999</v>
          </cell>
        </row>
        <row r="997">
          <cell r="C997" t="str">
            <v>BASE_GRANULAR</v>
          </cell>
          <cell r="D997">
            <v>0.76200000000000001</v>
          </cell>
          <cell r="E997">
            <v>7.625</v>
          </cell>
        </row>
        <row r="998">
          <cell r="C998" t="str">
            <v>RECICLADO</v>
          </cell>
          <cell r="D998">
            <v>1.911</v>
          </cell>
          <cell r="E998">
            <v>19.149999999999999</v>
          </cell>
        </row>
        <row r="999">
          <cell r="C999" t="str">
            <v>CONCRETO_ASFÁLTICO</v>
          </cell>
          <cell r="D999">
            <v>0.4</v>
          </cell>
          <cell r="E999">
            <v>2.7090000000000001</v>
          </cell>
        </row>
        <row r="1000">
          <cell r="C1000" t="str">
            <v>CUNETA</v>
          </cell>
          <cell r="D1000">
            <v>0.33200000000000002</v>
          </cell>
          <cell r="E1000">
            <v>2.246</v>
          </cell>
        </row>
        <row r="1001">
          <cell r="C1001" t="str">
            <v>BASE_GRANULAR</v>
          </cell>
          <cell r="D1001">
            <v>0.76200000000000001</v>
          </cell>
          <cell r="E1001">
            <v>5.165</v>
          </cell>
        </row>
        <row r="1002">
          <cell r="C1002" t="str">
            <v>RECICLADO</v>
          </cell>
          <cell r="D1002">
            <v>1.911</v>
          </cell>
          <cell r="E1002">
            <v>12.972</v>
          </cell>
        </row>
        <row r="1003">
          <cell r="C1003" t="str">
            <v>CONCRETO_ASFÁLTICO</v>
          </cell>
          <cell r="D1003">
            <v>0.4</v>
          </cell>
          <cell r="E1003">
            <v>1.29</v>
          </cell>
        </row>
        <row r="1004">
          <cell r="C1004" t="str">
            <v>CUNETA</v>
          </cell>
          <cell r="D1004">
            <v>0.33200000000000002</v>
          </cell>
          <cell r="E1004">
            <v>1.07</v>
          </cell>
        </row>
        <row r="1005">
          <cell r="C1005" t="str">
            <v>BASE_GRANULAR</v>
          </cell>
          <cell r="D1005">
            <v>0.76200000000000001</v>
          </cell>
          <cell r="E1005">
            <v>2.4580000000000002</v>
          </cell>
        </row>
        <row r="1006">
          <cell r="C1006" t="str">
            <v>RECICLADO</v>
          </cell>
          <cell r="D1006">
            <v>1.911</v>
          </cell>
          <cell r="E1006">
            <v>6.1669999999999998</v>
          </cell>
        </row>
        <row r="1007">
          <cell r="C1007" t="str">
            <v>CONCRETO_ASFÁLTICO</v>
          </cell>
          <cell r="D1007">
            <v>0.4</v>
          </cell>
          <cell r="E1007">
            <v>3.9990000000000001</v>
          </cell>
        </row>
        <row r="1008">
          <cell r="C1008" t="str">
            <v>CUNETA</v>
          </cell>
          <cell r="D1008">
            <v>0.33200000000000002</v>
          </cell>
          <cell r="E1008">
            <v>3.3149999999999999</v>
          </cell>
        </row>
        <row r="1009">
          <cell r="C1009" t="str">
            <v>BASE_GRANULAR</v>
          </cell>
          <cell r="D1009">
            <v>0.75800000000000001</v>
          </cell>
          <cell r="E1009">
            <v>7.5979999999999999</v>
          </cell>
        </row>
        <row r="1010">
          <cell r="C1010" t="str">
            <v>RECICLADO</v>
          </cell>
          <cell r="D1010">
            <v>1.895</v>
          </cell>
          <cell r="E1010">
            <v>19.036000000000001</v>
          </cell>
        </row>
        <row r="1011">
          <cell r="C1011" t="str">
            <v>CONCRETO_ASFÁLTICO</v>
          </cell>
          <cell r="D1011">
            <v>0.4</v>
          </cell>
          <cell r="E1011">
            <v>0.34899999999999998</v>
          </cell>
        </row>
        <row r="1012">
          <cell r="C1012" t="str">
            <v>CUNETA</v>
          </cell>
          <cell r="D1012">
            <v>0.33200000000000002</v>
          </cell>
          <cell r="E1012">
            <v>0.28999999999999998</v>
          </cell>
        </row>
        <row r="1013">
          <cell r="C1013" t="str">
            <v>BASE_GRANULAR</v>
          </cell>
          <cell r="D1013">
            <v>0.75700000000000001</v>
          </cell>
          <cell r="E1013">
            <v>0.66200000000000003</v>
          </cell>
        </row>
        <row r="1014">
          <cell r="C1014" t="str">
            <v>RECICLADO</v>
          </cell>
          <cell r="D1014">
            <v>1.8919999999999999</v>
          </cell>
          <cell r="E1014">
            <v>1.6539999999999999</v>
          </cell>
        </row>
        <row r="1015">
          <cell r="C1015" t="str">
            <v>CONCRETO_ASFÁLTICO</v>
          </cell>
          <cell r="D1015">
            <v>0.4</v>
          </cell>
          <cell r="E1015">
            <v>1.8049999999999999</v>
          </cell>
        </row>
        <row r="1016">
          <cell r="C1016" t="str">
            <v>CUNETA</v>
          </cell>
          <cell r="D1016">
            <v>0.33200000000000002</v>
          </cell>
          <cell r="E1016">
            <v>1.496</v>
          </cell>
        </row>
        <row r="1017">
          <cell r="C1017" t="str">
            <v>BASE_GRANULAR</v>
          </cell>
          <cell r="D1017">
            <v>0.76300000000000001</v>
          </cell>
          <cell r="E1017">
            <v>3.4289999999999998</v>
          </cell>
        </row>
        <row r="1018">
          <cell r="C1018" t="str">
            <v>RECICLADO</v>
          </cell>
          <cell r="D1018">
            <v>1.9159999999999999</v>
          </cell>
          <cell r="E1018">
            <v>8.5920000000000005</v>
          </cell>
        </row>
        <row r="1019">
          <cell r="C1019" t="str">
            <v>CONCRETO_ASFÁLTICO</v>
          </cell>
          <cell r="D1019">
            <v>0.4</v>
          </cell>
          <cell r="E1019">
            <v>1.845</v>
          </cell>
        </row>
        <row r="1020">
          <cell r="C1020" t="str">
            <v>CUNETA</v>
          </cell>
          <cell r="D1020">
            <v>0.33200000000000002</v>
          </cell>
          <cell r="E1020">
            <v>1.53</v>
          </cell>
        </row>
        <row r="1021">
          <cell r="C1021" t="str">
            <v>BASE_GRANULAR</v>
          </cell>
          <cell r="D1021">
            <v>0.76200000000000001</v>
          </cell>
          <cell r="E1021">
            <v>3.5230000000000001</v>
          </cell>
        </row>
        <row r="1022">
          <cell r="C1022" t="str">
            <v>RECICLADO</v>
          </cell>
          <cell r="D1022">
            <v>1.911</v>
          </cell>
          <cell r="E1022">
            <v>8.8580000000000005</v>
          </cell>
        </row>
        <row r="1023">
          <cell r="C1023" t="str">
            <v>CONCRETO_ASFÁLTICO</v>
          </cell>
          <cell r="D1023">
            <v>0.4</v>
          </cell>
          <cell r="E1023">
            <v>3.9990000000000001</v>
          </cell>
        </row>
        <row r="1024">
          <cell r="C1024" t="str">
            <v>CUNETA</v>
          </cell>
          <cell r="D1024">
            <v>0.33200000000000002</v>
          </cell>
          <cell r="E1024">
            <v>3.3149999999999999</v>
          </cell>
        </row>
        <row r="1025">
          <cell r="C1025" t="str">
            <v>BASE_GRANULAR</v>
          </cell>
          <cell r="D1025">
            <v>0.76200000000000001</v>
          </cell>
          <cell r="E1025">
            <v>7.6349999999999998</v>
          </cell>
        </row>
        <row r="1026">
          <cell r="C1026" t="str">
            <v>RECICLADO</v>
          </cell>
          <cell r="D1026">
            <v>1.911</v>
          </cell>
          <cell r="E1026">
            <v>19.198</v>
          </cell>
        </row>
        <row r="1027">
          <cell r="C1027" t="str">
            <v>CONCRETO_ASFÁLTICO</v>
          </cell>
          <cell r="D1027">
            <v>0.4</v>
          </cell>
          <cell r="E1027">
            <v>3.9990000000000001</v>
          </cell>
        </row>
        <row r="1028">
          <cell r="C1028" t="str">
            <v>CUNETA</v>
          </cell>
          <cell r="D1028">
            <v>0.33200000000000002</v>
          </cell>
          <cell r="E1028">
            <v>3.3149999999999999</v>
          </cell>
        </row>
        <row r="1029">
          <cell r="C1029" t="str">
            <v>BASE_GRANULAR</v>
          </cell>
          <cell r="D1029">
            <v>0.76200000000000001</v>
          </cell>
          <cell r="E1029">
            <v>7.6349999999999998</v>
          </cell>
        </row>
        <row r="1030">
          <cell r="C1030" t="str">
            <v>RECICLADO</v>
          </cell>
          <cell r="D1030">
            <v>1.911</v>
          </cell>
          <cell r="E1030">
            <v>19.198</v>
          </cell>
        </row>
        <row r="1031">
          <cell r="C1031" t="str">
            <v>CONCRETO_ASFÁLTICO</v>
          </cell>
          <cell r="D1031">
            <v>0.4</v>
          </cell>
          <cell r="E1031">
            <v>1.615</v>
          </cell>
        </row>
        <row r="1032">
          <cell r="C1032" t="str">
            <v>CUNETA</v>
          </cell>
          <cell r="D1032">
            <v>0.33200000000000002</v>
          </cell>
          <cell r="E1032">
            <v>1.339</v>
          </cell>
        </row>
        <row r="1033">
          <cell r="C1033" t="str">
            <v>BASE_GRANULAR</v>
          </cell>
          <cell r="D1033">
            <v>0.754</v>
          </cell>
          <cell r="E1033">
            <v>3.0649999999999999</v>
          </cell>
        </row>
        <row r="1034">
          <cell r="C1034" t="str">
            <v>RECICLADO</v>
          </cell>
          <cell r="D1034">
            <v>1.881</v>
          </cell>
          <cell r="E1034">
            <v>7.6760000000000002</v>
          </cell>
        </row>
        <row r="1035">
          <cell r="C1035" t="str">
            <v>CONCRETO_ASFÁLTICO</v>
          </cell>
          <cell r="D1035">
            <v>0.4</v>
          </cell>
          <cell r="E1035">
            <v>0.28299999999999997</v>
          </cell>
        </row>
        <row r="1036">
          <cell r="C1036" t="str">
            <v>CUNETA</v>
          </cell>
          <cell r="D1036">
            <v>0.33200000000000002</v>
          </cell>
          <cell r="E1036">
            <v>0.23499999999999999</v>
          </cell>
        </row>
        <row r="1037">
          <cell r="C1037" t="str">
            <v>BASE_GRANULAR</v>
          </cell>
          <cell r="D1037">
            <v>0.754</v>
          </cell>
          <cell r="E1037">
            <v>0.53400000000000003</v>
          </cell>
        </row>
        <row r="1038">
          <cell r="C1038" t="str">
            <v>RECICLADO</v>
          </cell>
          <cell r="D1038">
            <v>1.881</v>
          </cell>
          <cell r="E1038">
            <v>1.3320000000000001</v>
          </cell>
        </row>
        <row r="1039">
          <cell r="C1039" t="str">
            <v>CONCRETO_ASFÁLTICO</v>
          </cell>
          <cell r="D1039">
            <v>0.4</v>
          </cell>
          <cell r="E1039">
            <v>2.101</v>
          </cell>
        </row>
        <row r="1040">
          <cell r="C1040" t="str">
            <v>CUNETA</v>
          </cell>
          <cell r="D1040">
            <v>0.33200000000000002</v>
          </cell>
          <cell r="E1040">
            <v>1.7410000000000001</v>
          </cell>
        </row>
        <row r="1041">
          <cell r="C1041" t="str">
            <v>BASE_GRANULAR</v>
          </cell>
          <cell r="D1041">
            <v>0.75800000000000001</v>
          </cell>
          <cell r="E1041">
            <v>3.972</v>
          </cell>
        </row>
        <row r="1042">
          <cell r="C1042" t="str">
            <v>RECICLADO</v>
          </cell>
          <cell r="D1042">
            <v>1.8959999999999999</v>
          </cell>
          <cell r="E1042">
            <v>9.9179999999999993</v>
          </cell>
        </row>
        <row r="1043">
          <cell r="C1043" t="str">
            <v>CONCRETO_ASFÁLTICO</v>
          </cell>
          <cell r="D1043">
            <v>0.4</v>
          </cell>
          <cell r="E1043">
            <v>3.9990000000000001</v>
          </cell>
        </row>
        <row r="1044">
          <cell r="C1044" t="str">
            <v>CUNETA</v>
          </cell>
          <cell r="D1044">
            <v>0.33200000000000002</v>
          </cell>
          <cell r="E1044">
            <v>3.3149999999999999</v>
          </cell>
        </row>
        <row r="1045">
          <cell r="C1045" t="str">
            <v>BASE_GRANULAR</v>
          </cell>
          <cell r="D1045">
            <v>0.76200000000000001</v>
          </cell>
          <cell r="E1045">
            <v>7.5979999999999999</v>
          </cell>
        </row>
        <row r="1046">
          <cell r="C1046" t="str">
            <v>RECICLADO</v>
          </cell>
          <cell r="D1046">
            <v>1.911</v>
          </cell>
          <cell r="E1046">
            <v>19.035</v>
          </cell>
        </row>
        <row r="1047">
          <cell r="C1047" t="str">
            <v>CONCRETO_ASFÁLTICO</v>
          </cell>
          <cell r="D1047">
            <v>0.4</v>
          </cell>
          <cell r="E1047">
            <v>1.4990000000000001</v>
          </cell>
        </row>
        <row r="1048">
          <cell r="C1048" t="str">
            <v>CUNETA</v>
          </cell>
          <cell r="D1048">
            <v>0.33200000000000002</v>
          </cell>
          <cell r="E1048">
            <v>1.242</v>
          </cell>
        </row>
        <row r="1049">
          <cell r="C1049" t="str">
            <v>BASE_GRANULAR</v>
          </cell>
          <cell r="D1049">
            <v>0.76200000000000001</v>
          </cell>
          <cell r="E1049">
            <v>2.8540000000000001</v>
          </cell>
        </row>
        <row r="1050">
          <cell r="C1050" t="str">
            <v>RECICLADO</v>
          </cell>
          <cell r="D1050">
            <v>1.911</v>
          </cell>
          <cell r="E1050">
            <v>7.1619999999999999</v>
          </cell>
        </row>
        <row r="1051">
          <cell r="C1051" t="str">
            <v>CONCRETO_ASFÁLTICO</v>
          </cell>
          <cell r="D1051">
            <v>0.4</v>
          </cell>
          <cell r="E1051">
            <v>0</v>
          </cell>
        </row>
        <row r="1052">
          <cell r="C1052" t="str">
            <v>CUNETA</v>
          </cell>
          <cell r="D1052">
            <v>0.33200000000000002</v>
          </cell>
          <cell r="E1052">
            <v>0</v>
          </cell>
        </row>
        <row r="1053">
          <cell r="C1053" t="str">
            <v>BASE_GRANULAR</v>
          </cell>
          <cell r="D1053">
            <v>0.76200000000000001</v>
          </cell>
          <cell r="E1053">
            <v>0</v>
          </cell>
        </row>
        <row r="1054">
          <cell r="C1054" t="str">
            <v>RECICLADO</v>
          </cell>
          <cell r="D1054">
            <v>1.911</v>
          </cell>
          <cell r="E1054">
            <v>0</v>
          </cell>
        </row>
        <row r="1055">
          <cell r="C1055" t="str">
            <v>CONCRETO_ASFÁLTICO</v>
          </cell>
          <cell r="D1055">
            <v>0.4</v>
          </cell>
          <cell r="E1055">
            <v>2.5</v>
          </cell>
        </row>
        <row r="1056">
          <cell r="C1056" t="str">
            <v>CUNETA</v>
          </cell>
          <cell r="D1056">
            <v>0.33200000000000002</v>
          </cell>
          <cell r="E1056">
            <v>2.073</v>
          </cell>
        </row>
        <row r="1057">
          <cell r="C1057" t="str">
            <v>BASE_GRANULAR</v>
          </cell>
          <cell r="D1057">
            <v>0.76200000000000001</v>
          </cell>
          <cell r="E1057">
            <v>4.7629999999999999</v>
          </cell>
        </row>
        <row r="1058">
          <cell r="C1058" t="str">
            <v>RECICLADO</v>
          </cell>
          <cell r="D1058">
            <v>1.911</v>
          </cell>
          <cell r="E1058">
            <v>11.95</v>
          </cell>
        </row>
        <row r="1059">
          <cell r="C1059" t="str">
            <v>CONCRETO_ASFÁLTICO</v>
          </cell>
          <cell r="D1059">
            <v>0.4</v>
          </cell>
          <cell r="E1059">
            <v>3.9990000000000001</v>
          </cell>
        </row>
        <row r="1060">
          <cell r="C1060" t="str">
            <v>CUNETA</v>
          </cell>
          <cell r="D1060">
            <v>0.33200000000000002</v>
          </cell>
          <cell r="E1060">
            <v>3.3149999999999999</v>
          </cell>
        </row>
        <row r="1061">
          <cell r="C1061" t="str">
            <v>BASE_GRANULAR</v>
          </cell>
          <cell r="D1061">
            <v>0.75600000000000001</v>
          </cell>
          <cell r="E1061">
            <v>7.59</v>
          </cell>
        </row>
        <row r="1062">
          <cell r="C1062" t="str">
            <v>RECICLADO</v>
          </cell>
          <cell r="D1062">
            <v>1.889</v>
          </cell>
          <cell r="E1062">
            <v>18.998999999999999</v>
          </cell>
        </row>
        <row r="1063">
          <cell r="C1063" t="str">
            <v>CONCRETO_ASFÁLTICO</v>
          </cell>
          <cell r="D1063">
            <v>0.4</v>
          </cell>
          <cell r="E1063">
            <v>1.099</v>
          </cell>
        </row>
        <row r="1064">
          <cell r="C1064" t="str">
            <v>CUNETA</v>
          </cell>
          <cell r="D1064">
            <v>0.33200000000000002</v>
          </cell>
          <cell r="E1064">
            <v>0.91100000000000003</v>
          </cell>
        </row>
        <row r="1065">
          <cell r="C1065" t="str">
            <v>BASE_GRANULAR</v>
          </cell>
          <cell r="D1065">
            <v>0.754</v>
          </cell>
          <cell r="E1065">
            <v>2.0750000000000002</v>
          </cell>
        </row>
        <row r="1066">
          <cell r="C1066" t="str">
            <v>RECICLADO</v>
          </cell>
          <cell r="D1066">
            <v>1.881</v>
          </cell>
          <cell r="E1066">
            <v>5.1779999999999999</v>
          </cell>
        </row>
        <row r="1067">
          <cell r="C1067" t="str">
            <v>CONCRETO_ASFÁLTICO</v>
          </cell>
          <cell r="D1067">
            <v>0.4</v>
          </cell>
          <cell r="E1067">
            <v>0.13200000000000001</v>
          </cell>
        </row>
        <row r="1068">
          <cell r="C1068" t="str">
            <v>CUNETA</v>
          </cell>
          <cell r="D1068">
            <v>0.33200000000000002</v>
          </cell>
          <cell r="E1068">
            <v>0.11</v>
          </cell>
        </row>
        <row r="1069">
          <cell r="C1069" t="str">
            <v>BASE_GRANULAR</v>
          </cell>
          <cell r="D1069">
            <v>0.76300000000000001</v>
          </cell>
          <cell r="E1069">
            <v>0.251</v>
          </cell>
        </row>
        <row r="1070">
          <cell r="C1070" t="str">
            <v>RECICLADO</v>
          </cell>
          <cell r="D1070">
            <v>1.9159999999999999</v>
          </cell>
          <cell r="E1070">
            <v>0.628</v>
          </cell>
        </row>
        <row r="1071">
          <cell r="C1071" t="str">
            <v>CONCRETO_ASFÁLTICO</v>
          </cell>
          <cell r="D1071">
            <v>0.4</v>
          </cell>
          <cell r="E1071">
            <v>2.7679999999999998</v>
          </cell>
        </row>
        <row r="1072">
          <cell r="C1072" t="str">
            <v>CUNETA</v>
          </cell>
          <cell r="D1072">
            <v>0.33200000000000002</v>
          </cell>
          <cell r="E1072">
            <v>2.2949999999999999</v>
          </cell>
        </row>
        <row r="1073">
          <cell r="C1073" t="str">
            <v>BASE_GRANULAR</v>
          </cell>
          <cell r="D1073">
            <v>0.76200000000000001</v>
          </cell>
          <cell r="E1073">
            <v>5.2770000000000001</v>
          </cell>
        </row>
        <row r="1074">
          <cell r="C1074" t="str">
            <v>RECICLADO</v>
          </cell>
          <cell r="D1074">
            <v>1.911</v>
          </cell>
          <cell r="E1074">
            <v>13.25</v>
          </cell>
        </row>
        <row r="1075">
          <cell r="C1075" t="str">
            <v>CONCRETO_ASFÁLTICO</v>
          </cell>
          <cell r="D1075">
            <v>0.4</v>
          </cell>
          <cell r="E1075">
            <v>3.9990000000000001</v>
          </cell>
        </row>
        <row r="1076">
          <cell r="C1076" t="str">
            <v>CUNETA</v>
          </cell>
          <cell r="D1076">
            <v>0.33200000000000002</v>
          </cell>
          <cell r="E1076">
            <v>3.3149999999999999</v>
          </cell>
        </row>
        <row r="1077">
          <cell r="C1077" t="str">
            <v>BASE_GRANULAR</v>
          </cell>
          <cell r="D1077">
            <v>0.76200000000000001</v>
          </cell>
          <cell r="E1077">
            <v>7.6189999999999998</v>
          </cell>
        </row>
        <row r="1078">
          <cell r="C1078" t="str">
            <v>RECICLADO</v>
          </cell>
          <cell r="D1078">
            <v>1.911</v>
          </cell>
          <cell r="E1078">
            <v>19.12</v>
          </cell>
        </row>
        <row r="1079">
          <cell r="C1079" t="str">
            <v>CONCRETO_ASFÁLTICO</v>
          </cell>
          <cell r="D1079">
            <v>0.4</v>
          </cell>
          <cell r="E1079">
            <v>0.76800000000000002</v>
          </cell>
        </row>
        <row r="1080">
          <cell r="C1080" t="str">
            <v>CUNETA</v>
          </cell>
          <cell r="D1080">
            <v>0.33200000000000002</v>
          </cell>
          <cell r="E1080">
            <v>0.63700000000000001</v>
          </cell>
        </row>
        <row r="1081">
          <cell r="C1081" t="str">
            <v>BASE_GRANULAR</v>
          </cell>
          <cell r="D1081">
            <v>0.754</v>
          </cell>
          <cell r="E1081">
            <v>1.456</v>
          </cell>
        </row>
        <row r="1082">
          <cell r="C1082" t="str">
            <v>RECICLADO</v>
          </cell>
          <cell r="D1082">
            <v>1.881</v>
          </cell>
          <cell r="E1082">
            <v>3.6429999999999998</v>
          </cell>
        </row>
        <row r="1083">
          <cell r="C1083" t="str">
            <v>CONCRETO_ASFÁLTICO</v>
          </cell>
          <cell r="D1083">
            <v>0.4</v>
          </cell>
          <cell r="E1083">
            <v>4.4999999999999998E-2</v>
          </cell>
        </row>
        <row r="1084">
          <cell r="C1084" t="str">
            <v>CUNETA</v>
          </cell>
          <cell r="D1084">
            <v>0.33200000000000002</v>
          </cell>
          <cell r="E1084">
            <v>3.7999999999999999E-2</v>
          </cell>
        </row>
        <row r="1085">
          <cell r="C1085" t="str">
            <v>BASE_GRANULAR</v>
          </cell>
          <cell r="D1085">
            <v>0.754</v>
          </cell>
          <cell r="E1085">
            <v>8.5000000000000006E-2</v>
          </cell>
        </row>
        <row r="1086">
          <cell r="C1086" t="str">
            <v>RECICLADO</v>
          </cell>
          <cell r="D1086">
            <v>1.881</v>
          </cell>
          <cell r="E1086">
            <v>0.21299999999999999</v>
          </cell>
        </row>
        <row r="1087">
          <cell r="C1087" t="str">
            <v>CONCRETO_ASFÁLTICO</v>
          </cell>
          <cell r="D1087">
            <v>0.4</v>
          </cell>
          <cell r="E1087">
            <v>3.1859999999999999</v>
          </cell>
        </row>
        <row r="1088">
          <cell r="C1088" t="str">
            <v>CUNETA</v>
          </cell>
          <cell r="D1088">
            <v>0.33200000000000002</v>
          </cell>
          <cell r="E1088">
            <v>2.641</v>
          </cell>
        </row>
        <row r="1089">
          <cell r="C1089" t="str">
            <v>BASE_GRANULAR</v>
          </cell>
          <cell r="D1089">
            <v>0.75800000000000001</v>
          </cell>
          <cell r="E1089">
            <v>6.0229999999999997</v>
          </cell>
        </row>
        <row r="1090">
          <cell r="C1090" t="str">
            <v>RECICLADO</v>
          </cell>
          <cell r="D1090">
            <v>1.8959999999999999</v>
          </cell>
          <cell r="E1090">
            <v>15.041</v>
          </cell>
        </row>
        <row r="1091">
          <cell r="C1091" t="str">
            <v>CONCRETO_ASFÁLTICO</v>
          </cell>
          <cell r="D1091">
            <v>0.4</v>
          </cell>
          <cell r="E1091">
            <v>3.9990000000000001</v>
          </cell>
        </row>
        <row r="1092">
          <cell r="C1092" t="str">
            <v>CUNETA</v>
          </cell>
          <cell r="D1092">
            <v>0.33200000000000002</v>
          </cell>
          <cell r="E1092">
            <v>3.3149999999999999</v>
          </cell>
        </row>
        <row r="1093">
          <cell r="C1093" t="str">
            <v>BASE_GRANULAR</v>
          </cell>
          <cell r="D1093">
            <v>0.76200000000000001</v>
          </cell>
          <cell r="E1093">
            <v>7.5979999999999999</v>
          </cell>
        </row>
        <row r="1094">
          <cell r="C1094" t="str">
            <v>RECICLADO</v>
          </cell>
          <cell r="D1094">
            <v>1.911</v>
          </cell>
          <cell r="E1094">
            <v>19.035</v>
          </cell>
        </row>
        <row r="1095">
          <cell r="C1095" t="str">
            <v>CONCRETO_ASFÁLTICO</v>
          </cell>
          <cell r="D1095">
            <v>0.4</v>
          </cell>
          <cell r="E1095">
            <v>2.8130000000000002</v>
          </cell>
        </row>
        <row r="1096">
          <cell r="C1096" t="str">
            <v>CUNETA</v>
          </cell>
          <cell r="D1096">
            <v>0.33200000000000002</v>
          </cell>
          <cell r="E1096">
            <v>2.3319999999999999</v>
          </cell>
        </row>
        <row r="1097">
          <cell r="C1097" t="str">
            <v>BASE_GRANULAR</v>
          </cell>
          <cell r="D1097">
            <v>0.76200000000000001</v>
          </cell>
          <cell r="E1097">
            <v>5.3579999999999997</v>
          </cell>
        </row>
        <row r="1098">
          <cell r="C1098" t="str">
            <v>RECICLADO</v>
          </cell>
          <cell r="D1098">
            <v>1.911</v>
          </cell>
          <cell r="E1098">
            <v>13.445</v>
          </cell>
        </row>
        <row r="1099">
          <cell r="C1099" t="str">
            <v>CONCRETO_ASFÁLTICO</v>
          </cell>
          <cell r="D1099">
            <v>0.4</v>
          </cell>
          <cell r="E1099">
            <v>1.1859999999999999</v>
          </cell>
        </row>
        <row r="1100">
          <cell r="C1100" t="str">
            <v>CUNETA</v>
          </cell>
          <cell r="D1100">
            <v>0.33200000000000002</v>
          </cell>
          <cell r="E1100">
            <v>0.98299999999999998</v>
          </cell>
        </row>
        <row r="1101">
          <cell r="C1101" t="str">
            <v>BASE_GRANULAR</v>
          </cell>
          <cell r="D1101">
            <v>0.76200000000000001</v>
          </cell>
          <cell r="E1101">
            <v>2.2599999999999998</v>
          </cell>
        </row>
        <row r="1102">
          <cell r="C1102" t="str">
            <v>RECICLADO</v>
          </cell>
          <cell r="D1102">
            <v>1.911</v>
          </cell>
          <cell r="E1102">
            <v>5.673</v>
          </cell>
        </row>
        <row r="1103">
          <cell r="C1103" t="str">
            <v>CONCRETO_ASFÁLTICO</v>
          </cell>
          <cell r="D1103">
            <v>0.4</v>
          </cell>
          <cell r="E1103">
            <v>3.9990000000000001</v>
          </cell>
        </row>
        <row r="1104">
          <cell r="C1104" t="str">
            <v>CUNETA</v>
          </cell>
          <cell r="D1104">
            <v>0.33200000000000002</v>
          </cell>
          <cell r="E1104">
            <v>3.3149999999999999</v>
          </cell>
        </row>
        <row r="1105">
          <cell r="C1105" t="str">
            <v>BASE_GRANULAR</v>
          </cell>
          <cell r="D1105">
            <v>0.76200000000000001</v>
          </cell>
          <cell r="E1105">
            <v>7.6210000000000004</v>
          </cell>
        </row>
        <row r="1106">
          <cell r="C1106" t="str">
            <v>RECICLADO</v>
          </cell>
          <cell r="D1106">
            <v>1.911</v>
          </cell>
          <cell r="E1106">
            <v>19.128</v>
          </cell>
        </row>
        <row r="1107">
          <cell r="C1107" t="str">
            <v>CONCRETO_ASFÁLTICO</v>
          </cell>
          <cell r="D1107">
            <v>0.4</v>
          </cell>
          <cell r="E1107">
            <v>1.48</v>
          </cell>
        </row>
        <row r="1108">
          <cell r="C1108" t="str">
            <v>CUNETA</v>
          </cell>
          <cell r="D1108">
            <v>0.33200000000000002</v>
          </cell>
          <cell r="E1108">
            <v>1.2270000000000001</v>
          </cell>
        </row>
        <row r="1109">
          <cell r="C1109" t="str">
            <v>BASE_GRANULAR</v>
          </cell>
          <cell r="D1109">
            <v>0.76200000000000001</v>
          </cell>
          <cell r="E1109">
            <v>2.82</v>
          </cell>
        </row>
        <row r="1110">
          <cell r="C1110" t="str">
            <v>RECICLADO</v>
          </cell>
          <cell r="D1110">
            <v>1.911</v>
          </cell>
          <cell r="E1110">
            <v>7.077</v>
          </cell>
        </row>
        <row r="1111">
          <cell r="C1111" t="str">
            <v>CONCRETO_ASFÁLTICO</v>
          </cell>
          <cell r="D1111">
            <v>0.4</v>
          </cell>
          <cell r="E1111">
            <v>2.5190000000000001</v>
          </cell>
        </row>
        <row r="1112">
          <cell r="C1112" t="str">
            <v>CUNETA</v>
          </cell>
          <cell r="D1112">
            <v>0.33200000000000002</v>
          </cell>
          <cell r="E1112">
            <v>2.089</v>
          </cell>
        </row>
        <row r="1113">
          <cell r="C1113" t="str">
            <v>BASE_GRANULAR</v>
          </cell>
          <cell r="D1113">
            <v>0.76200000000000001</v>
          </cell>
          <cell r="E1113">
            <v>4.7990000000000004</v>
          </cell>
        </row>
        <row r="1114">
          <cell r="C1114" t="str">
            <v>RECICLADO</v>
          </cell>
          <cell r="D1114">
            <v>1.911</v>
          </cell>
          <cell r="E1114">
            <v>12.042</v>
          </cell>
        </row>
        <row r="1115">
          <cell r="C1115" t="str">
            <v>CONCRETO_ASFÁLTICO</v>
          </cell>
          <cell r="D1115">
            <v>0.4</v>
          </cell>
          <cell r="E1115">
            <v>3.9990000000000001</v>
          </cell>
        </row>
        <row r="1116">
          <cell r="C1116" t="str">
            <v>CUNETA</v>
          </cell>
          <cell r="D1116">
            <v>0.33200000000000002</v>
          </cell>
          <cell r="E1116">
            <v>3.3149999999999999</v>
          </cell>
        </row>
        <row r="1117">
          <cell r="C1117" t="str">
            <v>BASE_GRANULAR</v>
          </cell>
          <cell r="D1117">
            <v>0.76100000000000001</v>
          </cell>
          <cell r="E1117">
            <v>7.6120000000000001</v>
          </cell>
        </row>
        <row r="1118">
          <cell r="C1118" t="str">
            <v>RECICLADO</v>
          </cell>
          <cell r="D1118">
            <v>1.907</v>
          </cell>
          <cell r="E1118">
            <v>19.091999999999999</v>
          </cell>
        </row>
        <row r="1119">
          <cell r="C1119" t="str">
            <v>CONCRETO_ASFÁLTICO</v>
          </cell>
          <cell r="D1119">
            <v>0.4</v>
          </cell>
          <cell r="E1119">
            <v>3.4790000000000001</v>
          </cell>
        </row>
        <row r="1120">
          <cell r="C1120" t="str">
            <v>CUNETA</v>
          </cell>
          <cell r="D1120">
            <v>0.33200000000000002</v>
          </cell>
          <cell r="E1120">
            <v>2.8839999999999999</v>
          </cell>
        </row>
        <row r="1121">
          <cell r="C1121" t="str">
            <v>BASE_GRANULAR</v>
          </cell>
          <cell r="D1121">
            <v>0.75800000000000001</v>
          </cell>
          <cell r="E1121">
            <v>6.6059999999999999</v>
          </cell>
        </row>
        <row r="1122">
          <cell r="C1122" t="str">
            <v>RECICLADO</v>
          </cell>
          <cell r="D1122">
            <v>1.8959999999999999</v>
          </cell>
          <cell r="E1122">
            <v>16.542999999999999</v>
          </cell>
        </row>
        <row r="1123">
          <cell r="C1123" t="str">
            <v>CONCRETO_ASFÁLTICO</v>
          </cell>
          <cell r="D1123">
            <v>0.4</v>
          </cell>
          <cell r="E1123">
            <v>0.52</v>
          </cell>
        </row>
        <row r="1124">
          <cell r="C1124" t="str">
            <v>CUNETA</v>
          </cell>
          <cell r="D1124">
            <v>0.33200000000000002</v>
          </cell>
          <cell r="E1124">
            <v>0.43099999999999999</v>
          </cell>
        </row>
        <row r="1125">
          <cell r="C1125" t="str">
            <v>BASE_GRANULAR</v>
          </cell>
          <cell r="D1125">
            <v>0.75800000000000001</v>
          </cell>
          <cell r="E1125">
            <v>0.98499999999999999</v>
          </cell>
        </row>
        <row r="1126">
          <cell r="C1126" t="str">
            <v>RECICLADO</v>
          </cell>
          <cell r="D1126">
            <v>1.8939999999999999</v>
          </cell>
          <cell r="E1126">
            <v>2.464</v>
          </cell>
        </row>
        <row r="1127">
          <cell r="C1127" t="str">
            <v>CONCRETO_ASFÁLTICO</v>
          </cell>
          <cell r="D1127">
            <v>0.4</v>
          </cell>
          <cell r="E1127">
            <v>7.9980000000000002</v>
          </cell>
        </row>
        <row r="1128">
          <cell r="C1128" t="str">
            <v>CUNETA</v>
          </cell>
          <cell r="D1128">
            <v>0.33200000000000002</v>
          </cell>
          <cell r="E1128">
            <v>6.6310000000000002</v>
          </cell>
        </row>
        <row r="1129">
          <cell r="C1129" t="str">
            <v>BASE_GRANULAR</v>
          </cell>
          <cell r="D1129">
            <v>0.754</v>
          </cell>
          <cell r="E1129">
            <v>15.119</v>
          </cell>
        </row>
        <row r="1130">
          <cell r="C1130" t="str">
            <v>RECICLADO</v>
          </cell>
          <cell r="D1130">
            <v>1.881</v>
          </cell>
          <cell r="E1130">
            <v>37.752000000000002</v>
          </cell>
        </row>
        <row r="1131">
          <cell r="C1131" t="str">
            <v>CONCRETO_ASFÁLTICO</v>
          </cell>
          <cell r="D1131">
            <v>0.4</v>
          </cell>
          <cell r="E1131">
            <v>7.9980000000000002</v>
          </cell>
        </row>
        <row r="1132">
          <cell r="C1132" t="str">
            <v>CUNETA</v>
          </cell>
          <cell r="D1132">
            <v>0.33200000000000002</v>
          </cell>
          <cell r="E1132">
            <v>6.6310000000000002</v>
          </cell>
        </row>
        <row r="1133">
          <cell r="C1133" t="str">
            <v>BASE_GRANULAR</v>
          </cell>
          <cell r="D1133">
            <v>0.754</v>
          </cell>
          <cell r="E1133">
            <v>15.086</v>
          </cell>
        </row>
        <row r="1134">
          <cell r="C1134" t="str">
            <v>RECICLADO</v>
          </cell>
          <cell r="D1134">
            <v>1.881</v>
          </cell>
          <cell r="E1134">
            <v>37.616999999999997</v>
          </cell>
        </row>
        <row r="1135">
          <cell r="C1135" t="str">
            <v>CONCRETO_ASFÁLTICO</v>
          </cell>
          <cell r="D1135">
            <v>0.4</v>
          </cell>
          <cell r="E1135">
            <v>2.02</v>
          </cell>
        </row>
        <row r="1136">
          <cell r="C1136" t="str">
            <v>CUNETA</v>
          </cell>
          <cell r="D1136">
            <v>0.33200000000000002</v>
          </cell>
          <cell r="E1136">
            <v>1.6739999999999999</v>
          </cell>
        </row>
        <row r="1137">
          <cell r="C1137" t="str">
            <v>BASE_GRANULAR</v>
          </cell>
          <cell r="D1137">
            <v>0.754</v>
          </cell>
          <cell r="E1137">
            <v>3.8090000000000002</v>
          </cell>
        </row>
        <row r="1138">
          <cell r="C1138" t="str">
            <v>RECICLADO</v>
          </cell>
          <cell r="D1138">
            <v>1.881</v>
          </cell>
          <cell r="E1138">
            <v>9.4990000000000006</v>
          </cell>
        </row>
        <row r="1139">
          <cell r="C1139" t="str">
            <v>CONCRETO_ASFÁLTICO</v>
          </cell>
          <cell r="D1139">
            <v>0.4</v>
          </cell>
          <cell r="E1139">
            <v>1.9790000000000001</v>
          </cell>
        </row>
        <row r="1140">
          <cell r="C1140" t="str">
            <v>CUNETA</v>
          </cell>
          <cell r="D1140">
            <v>0.33200000000000002</v>
          </cell>
          <cell r="E1140">
            <v>1.641</v>
          </cell>
        </row>
        <row r="1141">
          <cell r="C1141" t="str">
            <v>BASE_GRANULAR</v>
          </cell>
          <cell r="D1141">
            <v>0.754</v>
          </cell>
          <cell r="E1141">
            <v>3.734</v>
          </cell>
        </row>
        <row r="1142">
          <cell r="C1142" t="str">
            <v>RECICLADO</v>
          </cell>
          <cell r="D1142">
            <v>1.881</v>
          </cell>
          <cell r="E1142">
            <v>9.31</v>
          </cell>
        </row>
        <row r="1143">
          <cell r="C1143" t="str">
            <v>CONCRETO_ASFÁLTICO</v>
          </cell>
          <cell r="D1143">
            <v>0.4</v>
          </cell>
          <cell r="E1143">
            <v>3.9990000000000001</v>
          </cell>
        </row>
        <row r="1144">
          <cell r="C1144" t="str">
            <v>CUNETA</v>
          </cell>
          <cell r="D1144">
            <v>0.33200000000000002</v>
          </cell>
          <cell r="E1144">
            <v>3.3149999999999999</v>
          </cell>
        </row>
        <row r="1145">
          <cell r="C1145" t="str">
            <v>BASE_GRANULAR</v>
          </cell>
          <cell r="D1145">
            <v>0.754</v>
          </cell>
          <cell r="E1145">
            <v>7.5430000000000001</v>
          </cell>
        </row>
        <row r="1146">
          <cell r="C1146" t="str">
            <v>RECICLADO</v>
          </cell>
          <cell r="D1146">
            <v>1.881</v>
          </cell>
          <cell r="E1146">
            <v>18.808</v>
          </cell>
        </row>
        <row r="1147">
          <cell r="C1147" t="str">
            <v>CONCRETO_ASFÁLTICO</v>
          </cell>
          <cell r="D1147">
            <v>0.4</v>
          </cell>
          <cell r="E1147">
            <v>3.9990000000000001</v>
          </cell>
        </row>
        <row r="1148">
          <cell r="C1148" t="str">
            <v>CUNETA</v>
          </cell>
          <cell r="D1148">
            <v>0.33200000000000002</v>
          </cell>
          <cell r="E1148">
            <v>3.3149999999999999</v>
          </cell>
        </row>
        <row r="1149">
          <cell r="C1149" t="str">
            <v>BASE_GRANULAR</v>
          </cell>
          <cell r="D1149">
            <v>0.754</v>
          </cell>
          <cell r="E1149">
            <v>7.5430000000000001</v>
          </cell>
        </row>
        <row r="1150">
          <cell r="C1150" t="str">
            <v>RECICLADO</v>
          </cell>
          <cell r="D1150">
            <v>1.881</v>
          </cell>
          <cell r="E1150">
            <v>18.808</v>
          </cell>
        </row>
        <row r="1151">
          <cell r="C1151" t="str">
            <v>CONCRETO_ASFÁLTICO</v>
          </cell>
          <cell r="D1151">
            <v>0.4</v>
          </cell>
          <cell r="E1151">
            <v>2.5</v>
          </cell>
        </row>
        <row r="1152">
          <cell r="C1152" t="str">
            <v>CUNETA</v>
          </cell>
          <cell r="D1152">
            <v>0.33200000000000002</v>
          </cell>
          <cell r="E1152">
            <v>2.0720000000000001</v>
          </cell>
        </row>
        <row r="1153">
          <cell r="C1153" t="str">
            <v>BASE_GRANULAR</v>
          </cell>
          <cell r="D1153">
            <v>0.754</v>
          </cell>
          <cell r="E1153">
            <v>4.7149999999999999</v>
          </cell>
        </row>
        <row r="1154">
          <cell r="C1154" t="str">
            <v>RECICLADO</v>
          </cell>
          <cell r="D1154">
            <v>1.881</v>
          </cell>
          <cell r="E1154">
            <v>11.756</v>
          </cell>
        </row>
        <row r="1155">
          <cell r="C1155" t="str">
            <v>CONCRETO_ASFÁLTICO</v>
          </cell>
          <cell r="D1155">
            <v>0.4</v>
          </cell>
          <cell r="E1155">
            <v>1.5</v>
          </cell>
        </row>
        <row r="1156">
          <cell r="C1156" t="str">
            <v>CUNETA</v>
          </cell>
          <cell r="D1156">
            <v>0.33200000000000002</v>
          </cell>
          <cell r="E1156">
            <v>1.2430000000000001</v>
          </cell>
        </row>
        <row r="1157">
          <cell r="C1157" t="str">
            <v>BASE_GRANULAR</v>
          </cell>
          <cell r="D1157">
            <v>0.754</v>
          </cell>
          <cell r="E1157">
            <v>2.8279999999999998</v>
          </cell>
        </row>
        <row r="1158">
          <cell r="C1158" t="str">
            <v>RECICLADO</v>
          </cell>
          <cell r="D1158">
            <v>1.881</v>
          </cell>
          <cell r="E1158">
            <v>7.0529999999999999</v>
          </cell>
        </row>
        <row r="1159">
          <cell r="C1159" t="str">
            <v>CONCRETO_ASFÁLTICO</v>
          </cell>
          <cell r="D1159">
            <v>0.4</v>
          </cell>
          <cell r="E1159">
            <v>3.9990000000000001</v>
          </cell>
        </row>
        <row r="1160">
          <cell r="C1160" t="str">
            <v>CUNETA</v>
          </cell>
          <cell r="D1160">
            <v>0.33200000000000002</v>
          </cell>
          <cell r="E1160">
            <v>3.3149999999999999</v>
          </cell>
        </row>
        <row r="1161">
          <cell r="C1161" t="str">
            <v>BASE_GRANULAR</v>
          </cell>
          <cell r="D1161">
            <v>0.754</v>
          </cell>
          <cell r="E1161">
            <v>7.5430000000000001</v>
          </cell>
        </row>
        <row r="1162">
          <cell r="C1162" t="str">
            <v>RECICLADO</v>
          </cell>
          <cell r="D1162">
            <v>1.881</v>
          </cell>
          <cell r="E1162">
            <v>18.808</v>
          </cell>
        </row>
        <row r="1163">
          <cell r="C1163" t="str">
            <v>CONCRETO_ASFÁLTICO</v>
          </cell>
          <cell r="D1163">
            <v>0.4</v>
          </cell>
          <cell r="E1163">
            <v>3.9990000000000001</v>
          </cell>
        </row>
        <row r="1164">
          <cell r="C1164" t="str">
            <v>CUNETA</v>
          </cell>
          <cell r="D1164">
            <v>0.33200000000000002</v>
          </cell>
          <cell r="E1164">
            <v>3.3149999999999999</v>
          </cell>
        </row>
        <row r="1165">
          <cell r="C1165" t="str">
            <v>BASE_GRANULAR</v>
          </cell>
          <cell r="D1165">
            <v>0.754</v>
          </cell>
          <cell r="E1165">
            <v>7.5430000000000001</v>
          </cell>
        </row>
        <row r="1166">
          <cell r="C1166" t="str">
            <v>RECICLADO</v>
          </cell>
          <cell r="D1166">
            <v>1.881</v>
          </cell>
          <cell r="E1166">
            <v>18.808</v>
          </cell>
        </row>
        <row r="1167">
          <cell r="C1167" t="str">
            <v>CONCRETO_ASFÁLTICO</v>
          </cell>
          <cell r="D1167">
            <v>0.4</v>
          </cell>
          <cell r="E1167">
            <v>1.5740000000000001</v>
          </cell>
        </row>
        <row r="1168">
          <cell r="C1168" t="str">
            <v>CUNETA</v>
          </cell>
          <cell r="D1168">
            <v>0.33200000000000002</v>
          </cell>
          <cell r="E1168">
            <v>1.3049999999999999</v>
          </cell>
        </row>
        <row r="1169">
          <cell r="C1169" t="str">
            <v>BASE_GRANULAR</v>
          </cell>
          <cell r="D1169">
            <v>0.754</v>
          </cell>
          <cell r="E1169">
            <v>2.9689999999999999</v>
          </cell>
        </row>
        <row r="1170">
          <cell r="C1170" t="str">
            <v>RECICLADO</v>
          </cell>
          <cell r="D1170">
            <v>1.881</v>
          </cell>
          <cell r="E1170">
            <v>7.4029999999999996</v>
          </cell>
        </row>
        <row r="1171">
          <cell r="C1171" t="str">
            <v>CONCRETO_ASFÁLTICO</v>
          </cell>
          <cell r="D1171">
            <v>0.4</v>
          </cell>
          <cell r="E1171">
            <v>2.4249999999999998</v>
          </cell>
        </row>
        <row r="1172">
          <cell r="C1172" t="str">
            <v>CUNETA</v>
          </cell>
          <cell r="D1172">
            <v>0.33200000000000002</v>
          </cell>
          <cell r="E1172">
            <v>2.0099999999999998</v>
          </cell>
        </row>
        <row r="1173">
          <cell r="C1173" t="str">
            <v>BASE_GRANULAR</v>
          </cell>
          <cell r="D1173">
            <v>0.754</v>
          </cell>
          <cell r="E1173">
            <v>4.5739999999999998</v>
          </cell>
        </row>
        <row r="1174">
          <cell r="C1174" t="str">
            <v>RECICLADO</v>
          </cell>
          <cell r="D1174">
            <v>1.881</v>
          </cell>
          <cell r="E1174">
            <v>11.404999999999999</v>
          </cell>
        </row>
        <row r="1175">
          <cell r="C1175" t="str">
            <v>CONCRETO_ASFÁLTICO</v>
          </cell>
          <cell r="D1175">
            <v>0.4</v>
          </cell>
          <cell r="E1175">
            <v>3.9990000000000001</v>
          </cell>
        </row>
        <row r="1176">
          <cell r="C1176" t="str">
            <v>CUNETA</v>
          </cell>
          <cell r="D1176">
            <v>0.33200000000000002</v>
          </cell>
          <cell r="E1176">
            <v>3.3149999999999999</v>
          </cell>
        </row>
        <row r="1177">
          <cell r="C1177" t="str">
            <v>BASE_GRANULAR</v>
          </cell>
          <cell r="D1177">
            <v>0.754</v>
          </cell>
          <cell r="E1177">
            <v>7.5430000000000001</v>
          </cell>
        </row>
        <row r="1178">
          <cell r="C1178" t="str">
            <v>RECICLADO</v>
          </cell>
          <cell r="D1178">
            <v>1.881</v>
          </cell>
          <cell r="E1178">
            <v>18.808</v>
          </cell>
        </row>
        <row r="1179">
          <cell r="C1179" t="str">
            <v>CONCRETO_ASFÁLTICO</v>
          </cell>
          <cell r="D1179">
            <v>0.4</v>
          </cell>
          <cell r="E1179">
            <v>3.9990000000000001</v>
          </cell>
        </row>
        <row r="1180">
          <cell r="C1180" t="str">
            <v>CUNETA</v>
          </cell>
          <cell r="D1180">
            <v>0.33200000000000002</v>
          </cell>
          <cell r="E1180">
            <v>3.3149999999999999</v>
          </cell>
        </row>
        <row r="1181">
          <cell r="C1181" t="str">
            <v>BASE_GRANULAR</v>
          </cell>
          <cell r="D1181">
            <v>0.754</v>
          </cell>
          <cell r="E1181">
            <v>7.5430000000000001</v>
          </cell>
        </row>
        <row r="1182">
          <cell r="C1182" t="str">
            <v>RECICLADO</v>
          </cell>
          <cell r="D1182">
            <v>1.881</v>
          </cell>
          <cell r="E1182">
            <v>18.808</v>
          </cell>
        </row>
        <row r="1183">
          <cell r="C1183" t="str">
            <v>CONCRETO_ASFÁLTICO</v>
          </cell>
          <cell r="D1183">
            <v>0.4</v>
          </cell>
          <cell r="E1183">
            <v>2.0539999999999998</v>
          </cell>
        </row>
        <row r="1184">
          <cell r="C1184" t="str">
            <v>CUNETA</v>
          </cell>
          <cell r="D1184">
            <v>0.33200000000000002</v>
          </cell>
          <cell r="E1184">
            <v>1.7030000000000001</v>
          </cell>
        </row>
        <row r="1185">
          <cell r="C1185" t="str">
            <v>BASE_GRANULAR</v>
          </cell>
          <cell r="D1185">
            <v>0.754</v>
          </cell>
          <cell r="E1185">
            <v>3.8740000000000001</v>
          </cell>
        </row>
        <row r="1186">
          <cell r="C1186" t="str">
            <v>RECICLADO</v>
          </cell>
          <cell r="D1186">
            <v>1.881</v>
          </cell>
          <cell r="E1186">
            <v>9.66</v>
          </cell>
        </row>
        <row r="1187">
          <cell r="C1187" t="str">
            <v>CONCRETO_ASFÁLTICO</v>
          </cell>
          <cell r="D1187">
            <v>0.4</v>
          </cell>
          <cell r="E1187">
            <v>1.9450000000000001</v>
          </cell>
        </row>
        <row r="1188">
          <cell r="C1188" t="str">
            <v>CUNETA</v>
          </cell>
          <cell r="D1188">
            <v>0.33200000000000002</v>
          </cell>
          <cell r="E1188">
            <v>1.613</v>
          </cell>
        </row>
        <row r="1189">
          <cell r="C1189" t="str">
            <v>BASE_GRANULAR</v>
          </cell>
          <cell r="D1189">
            <v>0.754</v>
          </cell>
          <cell r="E1189">
            <v>3.669</v>
          </cell>
        </row>
        <row r="1190">
          <cell r="C1190" t="str">
            <v>RECICLADO</v>
          </cell>
          <cell r="D1190">
            <v>1.881</v>
          </cell>
          <cell r="E1190">
            <v>9.1479999999999997</v>
          </cell>
        </row>
        <row r="1191">
          <cell r="C1191" t="str">
            <v>CONCRETO_ASFÁLTICO</v>
          </cell>
          <cell r="D1191">
            <v>0.4</v>
          </cell>
          <cell r="E1191">
            <v>7.9980000000000002</v>
          </cell>
        </row>
        <row r="1192">
          <cell r="C1192" t="str">
            <v>CUNETA</v>
          </cell>
          <cell r="D1192">
            <v>0.33200000000000002</v>
          </cell>
          <cell r="E1192">
            <v>6.6310000000000002</v>
          </cell>
        </row>
        <row r="1193">
          <cell r="C1193" t="str">
            <v>BASE_GRANULAR</v>
          </cell>
          <cell r="D1193">
            <v>0.75600000000000001</v>
          </cell>
          <cell r="E1193">
            <v>15.103</v>
          </cell>
        </row>
        <row r="1194">
          <cell r="C1194" t="str">
            <v>RECICLADO</v>
          </cell>
          <cell r="D1194">
            <v>1.8879999999999999</v>
          </cell>
          <cell r="E1194">
            <v>37.686999999999998</v>
          </cell>
        </row>
        <row r="1195">
          <cell r="C1195" t="str">
            <v>CONCRETO_ASFÁLTICO</v>
          </cell>
          <cell r="D1195">
            <v>0.4</v>
          </cell>
          <cell r="E1195">
            <v>5.1769999999999996</v>
          </cell>
        </row>
        <row r="1196">
          <cell r="C1196" t="str">
            <v>CUNETA</v>
          </cell>
          <cell r="D1196">
            <v>0.33200000000000002</v>
          </cell>
          <cell r="E1196">
            <v>4.2919999999999998</v>
          </cell>
        </row>
        <row r="1197">
          <cell r="C1197" t="str">
            <v>BASE_GRANULAR</v>
          </cell>
          <cell r="D1197">
            <v>0.75800000000000001</v>
          </cell>
          <cell r="E1197">
            <v>9.7989999999999995</v>
          </cell>
        </row>
        <row r="1198">
          <cell r="C1198" t="str">
            <v>RECICLADO</v>
          </cell>
          <cell r="D1198">
            <v>1.8959999999999999</v>
          </cell>
          <cell r="E1198">
            <v>24.49</v>
          </cell>
        </row>
        <row r="1199">
          <cell r="C1199" t="str">
            <v>CONCRETO_ASFÁLTICO</v>
          </cell>
          <cell r="D1199">
            <v>0.4</v>
          </cell>
          <cell r="E1199">
            <v>2.8220000000000001</v>
          </cell>
        </row>
        <row r="1200">
          <cell r="C1200" t="str">
            <v>CUNETA</v>
          </cell>
          <cell r="D1200">
            <v>0.33200000000000002</v>
          </cell>
          <cell r="E1200">
            <v>2.339</v>
          </cell>
        </row>
        <row r="1201">
          <cell r="C1201" t="str">
            <v>BASE_GRANULAR</v>
          </cell>
          <cell r="D1201">
            <v>0.75900000000000001</v>
          </cell>
          <cell r="E1201">
            <v>5.3520000000000003</v>
          </cell>
        </row>
        <row r="1202">
          <cell r="C1202" t="str">
            <v>RECICLADO</v>
          </cell>
          <cell r="D1202">
            <v>1.9</v>
          </cell>
          <cell r="E1202">
            <v>13.393000000000001</v>
          </cell>
        </row>
        <row r="1203">
          <cell r="C1203" t="str">
            <v>CONCRETO_ASFÁLTICO</v>
          </cell>
          <cell r="D1203">
            <v>0.4</v>
          </cell>
          <cell r="E1203">
            <v>3.9990000000000001</v>
          </cell>
        </row>
        <row r="1204">
          <cell r="C1204" t="str">
            <v>CUNETA</v>
          </cell>
          <cell r="D1204">
            <v>0.33200000000000002</v>
          </cell>
          <cell r="E1204">
            <v>3.3149999999999999</v>
          </cell>
        </row>
        <row r="1205">
          <cell r="C1205" t="str">
            <v>BASE_GRANULAR</v>
          </cell>
          <cell r="D1205">
            <v>0.76100000000000001</v>
          </cell>
          <cell r="E1205">
            <v>7.5990000000000002</v>
          </cell>
        </row>
        <row r="1206">
          <cell r="C1206" t="str">
            <v>RECICLADO</v>
          </cell>
          <cell r="D1206">
            <v>1.907</v>
          </cell>
          <cell r="E1206">
            <v>19.036999999999999</v>
          </cell>
        </row>
        <row r="1207">
          <cell r="C1207" t="str">
            <v>CONCRETO_ASFÁLTICO</v>
          </cell>
          <cell r="D1207">
            <v>0.4</v>
          </cell>
          <cell r="E1207">
            <v>3.9990000000000001</v>
          </cell>
        </row>
        <row r="1208">
          <cell r="C1208" t="str">
            <v>CUNETA</v>
          </cell>
          <cell r="D1208">
            <v>0.33200000000000002</v>
          </cell>
          <cell r="E1208">
            <v>3.3149999999999999</v>
          </cell>
        </row>
        <row r="1209">
          <cell r="C1209" t="str">
            <v>BASE_GRANULAR</v>
          </cell>
          <cell r="D1209">
            <v>0.76200000000000001</v>
          </cell>
          <cell r="E1209">
            <v>7.6120000000000001</v>
          </cell>
        </row>
        <row r="1210">
          <cell r="C1210" t="str">
            <v>RECICLADO</v>
          </cell>
          <cell r="D1210">
            <v>1.911</v>
          </cell>
          <cell r="E1210">
            <v>19.091000000000001</v>
          </cell>
        </row>
        <row r="1211">
          <cell r="C1211" t="str">
            <v>CONCRETO_ASFÁLTICO</v>
          </cell>
          <cell r="D1211">
            <v>0.4</v>
          </cell>
          <cell r="E1211">
            <v>1.657</v>
          </cell>
        </row>
        <row r="1212">
          <cell r="C1212" t="str">
            <v>CUNETA</v>
          </cell>
          <cell r="D1212">
            <v>0.33200000000000002</v>
          </cell>
          <cell r="E1212">
            <v>1.3740000000000001</v>
          </cell>
        </row>
        <row r="1213">
          <cell r="C1213" t="str">
            <v>BASE_GRANULAR</v>
          </cell>
          <cell r="D1213">
            <v>0.76200000000000001</v>
          </cell>
          <cell r="E1213">
            <v>3.157</v>
          </cell>
        </row>
        <row r="1214">
          <cell r="C1214" t="str">
            <v>RECICLADO</v>
          </cell>
          <cell r="D1214">
            <v>1.911</v>
          </cell>
          <cell r="E1214">
            <v>7.9210000000000003</v>
          </cell>
        </row>
        <row r="1215">
          <cell r="C1215" t="str">
            <v>CONCRETO_ASFÁLTICO</v>
          </cell>
          <cell r="D1215">
            <v>0.4</v>
          </cell>
          <cell r="E1215">
            <v>2.3420000000000001</v>
          </cell>
        </row>
        <row r="1216">
          <cell r="C1216" t="str">
            <v>CUNETA</v>
          </cell>
          <cell r="D1216">
            <v>0.33200000000000002</v>
          </cell>
          <cell r="E1216">
            <v>1.9410000000000001</v>
          </cell>
        </row>
        <row r="1217">
          <cell r="C1217" t="str">
            <v>BASE_GRANULAR</v>
          </cell>
          <cell r="D1217">
            <v>0.76200000000000001</v>
          </cell>
          <cell r="E1217">
            <v>4.4610000000000003</v>
          </cell>
        </row>
        <row r="1218">
          <cell r="C1218" t="str">
            <v>RECICLADO</v>
          </cell>
          <cell r="D1218">
            <v>1.911</v>
          </cell>
          <cell r="E1218">
            <v>11.193</v>
          </cell>
        </row>
        <row r="1219">
          <cell r="C1219" t="str">
            <v>CONCRETO_ASFÁLTICO</v>
          </cell>
          <cell r="D1219">
            <v>0.4</v>
          </cell>
          <cell r="E1219">
            <v>3.9990000000000001</v>
          </cell>
        </row>
        <row r="1220">
          <cell r="C1220" t="str">
            <v>CUNETA</v>
          </cell>
          <cell r="D1220">
            <v>0.33200000000000002</v>
          </cell>
          <cell r="E1220">
            <v>3.3149999999999999</v>
          </cell>
        </row>
        <row r="1221">
          <cell r="C1221" t="str">
            <v>BASE_GRANULAR</v>
          </cell>
          <cell r="D1221">
            <v>0.76200000000000001</v>
          </cell>
          <cell r="E1221">
            <v>7.6180000000000003</v>
          </cell>
        </row>
        <row r="1222">
          <cell r="C1222" t="str">
            <v>RECICLADO</v>
          </cell>
          <cell r="D1222">
            <v>1.911</v>
          </cell>
          <cell r="E1222">
            <v>19.116</v>
          </cell>
        </row>
        <row r="1223">
          <cell r="C1223" t="str">
            <v>CONCRETO_ASFÁLTICO</v>
          </cell>
          <cell r="D1223">
            <v>0.4</v>
          </cell>
          <cell r="E1223">
            <v>3.9990000000000001</v>
          </cell>
        </row>
        <row r="1224">
          <cell r="C1224" t="str">
            <v>CUNETA</v>
          </cell>
          <cell r="D1224">
            <v>0.33200000000000002</v>
          </cell>
          <cell r="E1224">
            <v>3.3149999999999999</v>
          </cell>
        </row>
        <row r="1225">
          <cell r="C1225" t="str">
            <v>BASE_GRANULAR</v>
          </cell>
          <cell r="D1225">
            <v>0.76200000000000001</v>
          </cell>
          <cell r="E1225">
            <v>7.6180000000000003</v>
          </cell>
        </row>
        <row r="1226">
          <cell r="C1226" t="str">
            <v>RECICLADO</v>
          </cell>
          <cell r="D1226">
            <v>1.911</v>
          </cell>
          <cell r="E1226">
            <v>19.116</v>
          </cell>
        </row>
        <row r="1227">
          <cell r="C1227" t="str">
            <v>CONCRETO_ASFÁLTICO</v>
          </cell>
          <cell r="D1227">
            <v>0.4</v>
          </cell>
          <cell r="E1227">
            <v>0.72</v>
          </cell>
        </row>
        <row r="1228">
          <cell r="C1228" t="str">
            <v>CUNETA</v>
          </cell>
          <cell r="D1228">
            <v>0.33200000000000002</v>
          </cell>
          <cell r="E1228">
            <v>0.59699999999999998</v>
          </cell>
        </row>
        <row r="1229">
          <cell r="C1229" t="str">
            <v>BASE_GRANULAR</v>
          </cell>
          <cell r="D1229">
            <v>0.76200000000000001</v>
          </cell>
          <cell r="E1229">
            <v>1.3720000000000001</v>
          </cell>
        </row>
        <row r="1230">
          <cell r="C1230" t="str">
            <v>RECICLADO</v>
          </cell>
          <cell r="D1230">
            <v>1.911</v>
          </cell>
          <cell r="E1230">
            <v>3.444</v>
          </cell>
        </row>
        <row r="1231">
          <cell r="C1231" t="str">
            <v>CONCRETO_ASFÁLTICO</v>
          </cell>
          <cell r="D1231">
            <v>0.4</v>
          </cell>
          <cell r="E1231">
            <v>3.2789999999999999</v>
          </cell>
        </row>
        <row r="1232">
          <cell r="C1232" t="str">
            <v>CUNETA</v>
          </cell>
          <cell r="D1232">
            <v>0.33200000000000002</v>
          </cell>
          <cell r="E1232">
            <v>2.718</v>
          </cell>
        </row>
        <row r="1233">
          <cell r="C1233" t="str">
            <v>BASE_GRANULAR</v>
          </cell>
          <cell r="D1233">
            <v>0.76200000000000001</v>
          </cell>
          <cell r="E1233">
            <v>6.2439999999999998</v>
          </cell>
        </row>
        <row r="1234">
          <cell r="C1234" t="str">
            <v>RECICLADO</v>
          </cell>
          <cell r="D1234">
            <v>1.911</v>
          </cell>
          <cell r="E1234">
            <v>15.667</v>
          </cell>
        </row>
        <row r="1235">
          <cell r="C1235" t="str">
            <v>CONCRETO_ASFÁLTICO</v>
          </cell>
          <cell r="D1235">
            <v>0.4</v>
          </cell>
          <cell r="E1235">
            <v>3.9990000000000001</v>
          </cell>
        </row>
        <row r="1236">
          <cell r="C1236" t="str">
            <v>CUNETA</v>
          </cell>
          <cell r="D1236">
            <v>0.33200000000000002</v>
          </cell>
          <cell r="E1236">
            <v>3.3149999999999999</v>
          </cell>
        </row>
        <row r="1237">
          <cell r="C1237" t="str">
            <v>BASE_GRANULAR</v>
          </cell>
          <cell r="D1237">
            <v>0.76</v>
          </cell>
          <cell r="E1237">
            <v>7.6079999999999997</v>
          </cell>
        </row>
        <row r="1238">
          <cell r="C1238" t="str">
            <v>RECICLADO</v>
          </cell>
          <cell r="D1238">
            <v>1.9039999999999999</v>
          </cell>
          <cell r="E1238">
            <v>19.074999999999999</v>
          </cell>
        </row>
        <row r="1239">
          <cell r="C1239" t="str">
            <v>CONCRETO_ASFÁLTICO</v>
          </cell>
          <cell r="D1239">
            <v>0.4</v>
          </cell>
          <cell r="E1239">
            <v>3.9990000000000001</v>
          </cell>
        </row>
        <row r="1240">
          <cell r="C1240" t="str">
            <v>CUNETA</v>
          </cell>
          <cell r="D1240">
            <v>0.33200000000000002</v>
          </cell>
          <cell r="E1240">
            <v>3.3149999999999999</v>
          </cell>
        </row>
        <row r="1241">
          <cell r="C1241" t="str">
            <v>BASE_GRANULAR</v>
          </cell>
          <cell r="D1241">
            <v>0.75800000000000001</v>
          </cell>
          <cell r="E1241">
            <v>7.593</v>
          </cell>
        </row>
        <row r="1242">
          <cell r="C1242" t="str">
            <v>RECICLADO</v>
          </cell>
          <cell r="D1242">
            <v>1.8979999999999999</v>
          </cell>
          <cell r="E1242">
            <v>19.010999999999999</v>
          </cell>
        </row>
        <row r="1243">
          <cell r="C1243" t="str">
            <v>CONCRETO_ASFÁLTICO</v>
          </cell>
          <cell r="D1243">
            <v>0.4</v>
          </cell>
          <cell r="E1243">
            <v>1.2</v>
          </cell>
        </row>
        <row r="1244">
          <cell r="C1244" t="str">
            <v>CUNETA</v>
          </cell>
          <cell r="D1244">
            <v>0.33200000000000002</v>
          </cell>
          <cell r="E1244">
            <v>0.995</v>
          </cell>
        </row>
        <row r="1245">
          <cell r="C1245" t="str">
            <v>BASE_GRANULAR</v>
          </cell>
          <cell r="D1245">
            <v>0.75800000000000001</v>
          </cell>
          <cell r="E1245">
            <v>2.2759999999999998</v>
          </cell>
        </row>
        <row r="1246">
          <cell r="C1246" t="str">
            <v>RECICLADO</v>
          </cell>
          <cell r="D1246">
            <v>1.8959999999999999</v>
          </cell>
          <cell r="E1246">
            <v>5.694</v>
          </cell>
        </row>
        <row r="1247">
          <cell r="C1247" t="str">
            <v>CONCRETO_ASFÁLTICO</v>
          </cell>
          <cell r="D1247">
            <v>0.4</v>
          </cell>
          <cell r="E1247">
            <v>6.798</v>
          </cell>
        </row>
        <row r="1248">
          <cell r="C1248" t="str">
            <v>CUNETA</v>
          </cell>
          <cell r="D1248">
            <v>0.33200000000000002</v>
          </cell>
          <cell r="E1248">
            <v>5.6360000000000001</v>
          </cell>
        </row>
        <row r="1249">
          <cell r="C1249" t="str">
            <v>BASE_GRANULAR</v>
          </cell>
          <cell r="D1249">
            <v>0.755</v>
          </cell>
          <cell r="E1249">
            <v>12.863</v>
          </cell>
        </row>
        <row r="1250">
          <cell r="C1250" t="str">
            <v>RECICLADO</v>
          </cell>
          <cell r="D1250">
            <v>1.885</v>
          </cell>
          <cell r="E1250">
            <v>32.137999999999998</v>
          </cell>
        </row>
        <row r="1251">
          <cell r="C1251" t="str">
            <v>CONCRETO_ASFÁLTICO</v>
          </cell>
          <cell r="D1251">
            <v>0.4</v>
          </cell>
          <cell r="E1251">
            <v>7.9980000000000002</v>
          </cell>
        </row>
        <row r="1252">
          <cell r="C1252" t="str">
            <v>CUNETA</v>
          </cell>
          <cell r="D1252">
            <v>0.33200000000000002</v>
          </cell>
          <cell r="E1252">
            <v>6.6310000000000002</v>
          </cell>
        </row>
        <row r="1253">
          <cell r="C1253" t="str">
            <v>BASE_GRANULAR</v>
          </cell>
          <cell r="D1253">
            <v>0.75700000000000001</v>
          </cell>
          <cell r="E1253">
            <v>15.122</v>
          </cell>
        </row>
        <row r="1254">
          <cell r="C1254" t="str">
            <v>RECICLADO</v>
          </cell>
          <cell r="D1254">
            <v>1.891</v>
          </cell>
          <cell r="E1254">
            <v>37.762999999999998</v>
          </cell>
        </row>
        <row r="1255">
          <cell r="C1255" t="str">
            <v>CONCRETO_ASFÁLTICO</v>
          </cell>
          <cell r="D1255">
            <v>0.4</v>
          </cell>
          <cell r="E1255">
            <v>0.85899999999999999</v>
          </cell>
        </row>
        <row r="1256">
          <cell r="C1256" t="str">
            <v>CUNETA</v>
          </cell>
          <cell r="D1256">
            <v>0.33200000000000002</v>
          </cell>
          <cell r="E1256">
            <v>0.71199999999999997</v>
          </cell>
        </row>
        <row r="1257">
          <cell r="C1257" t="str">
            <v>BASE_GRANULAR</v>
          </cell>
          <cell r="D1257">
            <v>0.75800000000000001</v>
          </cell>
          <cell r="E1257">
            <v>1.6259999999999999</v>
          </cell>
        </row>
        <row r="1258">
          <cell r="C1258" t="str">
            <v>RECICLADO</v>
          </cell>
          <cell r="D1258">
            <v>1.8959999999999999</v>
          </cell>
          <cell r="E1258">
            <v>4.0659999999999998</v>
          </cell>
        </row>
        <row r="1259">
          <cell r="C1259" t="str">
            <v>CONCRETO_ASFÁLTICO</v>
          </cell>
          <cell r="D1259">
            <v>0.4</v>
          </cell>
          <cell r="E1259">
            <v>3.14</v>
          </cell>
        </row>
        <row r="1260">
          <cell r="C1260" t="str">
            <v>CUNETA</v>
          </cell>
          <cell r="D1260">
            <v>0.33200000000000002</v>
          </cell>
          <cell r="E1260">
            <v>2.6030000000000002</v>
          </cell>
        </row>
        <row r="1261">
          <cell r="C1261" t="str">
            <v>BASE_GRANULAR</v>
          </cell>
          <cell r="D1261">
            <v>0.76200000000000001</v>
          </cell>
          <cell r="E1261">
            <v>5.9669999999999996</v>
          </cell>
        </row>
        <row r="1262">
          <cell r="C1262" t="str">
            <v>RECICLADO</v>
          </cell>
          <cell r="D1262">
            <v>1.911</v>
          </cell>
          <cell r="E1262">
            <v>14.949</v>
          </cell>
        </row>
        <row r="1263">
          <cell r="C1263" t="str">
            <v>CONCRETO_ASFÁLTICO</v>
          </cell>
          <cell r="D1263">
            <v>0.4</v>
          </cell>
          <cell r="E1263">
            <v>3.9990000000000001</v>
          </cell>
        </row>
        <row r="1264">
          <cell r="C1264" t="str">
            <v>CUNETA</v>
          </cell>
          <cell r="D1264">
            <v>0.33200000000000002</v>
          </cell>
          <cell r="E1264">
            <v>3.3149999999999999</v>
          </cell>
        </row>
        <row r="1265">
          <cell r="C1265" t="str">
            <v>BASE_GRANULAR</v>
          </cell>
          <cell r="D1265">
            <v>0.76200000000000001</v>
          </cell>
          <cell r="E1265">
            <v>7.617</v>
          </cell>
        </row>
        <row r="1266">
          <cell r="C1266" t="str">
            <v>RECICLADO</v>
          </cell>
          <cell r="D1266">
            <v>1.911</v>
          </cell>
          <cell r="E1266">
            <v>19.111999999999998</v>
          </cell>
        </row>
        <row r="1267">
          <cell r="C1267" t="str">
            <v>CONCRETO_ASFÁLTICO</v>
          </cell>
          <cell r="D1267">
            <v>0.4</v>
          </cell>
          <cell r="E1267">
            <v>0.65900000000000003</v>
          </cell>
        </row>
        <row r="1268">
          <cell r="C1268" t="str">
            <v>CUNETA</v>
          </cell>
          <cell r="D1268">
            <v>0.33200000000000002</v>
          </cell>
          <cell r="E1268">
            <v>0.54600000000000004</v>
          </cell>
        </row>
        <row r="1269">
          <cell r="C1269" t="str">
            <v>BASE_GRANULAR</v>
          </cell>
          <cell r="D1269">
            <v>0.76200000000000001</v>
          </cell>
          <cell r="E1269">
            <v>1.2549999999999999</v>
          </cell>
        </row>
        <row r="1270">
          <cell r="C1270" t="str">
            <v>RECICLADO</v>
          </cell>
          <cell r="D1270">
            <v>1.911</v>
          </cell>
          <cell r="E1270">
            <v>3.1480000000000001</v>
          </cell>
        </row>
        <row r="1271">
          <cell r="C1271" t="str">
            <v>CONCRETO_ASFÁLTICO</v>
          </cell>
          <cell r="D1271">
            <v>0.4</v>
          </cell>
          <cell r="E1271">
            <v>0</v>
          </cell>
        </row>
        <row r="1272">
          <cell r="C1272" t="str">
            <v>CUNETA</v>
          </cell>
          <cell r="D1272">
            <v>0.33200000000000002</v>
          </cell>
          <cell r="E1272">
            <v>0</v>
          </cell>
        </row>
        <row r="1273">
          <cell r="C1273" t="str">
            <v>BASE_GRANULAR</v>
          </cell>
          <cell r="D1273">
            <v>0.76200000000000001</v>
          </cell>
          <cell r="E1273">
            <v>0</v>
          </cell>
        </row>
        <row r="1274">
          <cell r="C1274" t="str">
            <v>RECICLADO</v>
          </cell>
          <cell r="D1274">
            <v>1.911</v>
          </cell>
          <cell r="E1274">
            <v>0</v>
          </cell>
        </row>
        <row r="1275">
          <cell r="C1275" t="str">
            <v>CONCRETO_ASFÁLTICO</v>
          </cell>
          <cell r="D1275">
            <v>0.4</v>
          </cell>
          <cell r="E1275">
            <v>3.34</v>
          </cell>
        </row>
        <row r="1276">
          <cell r="C1276" t="str">
            <v>CUNETA</v>
          </cell>
          <cell r="D1276">
            <v>0.33200000000000002</v>
          </cell>
          <cell r="E1276">
            <v>2.7690000000000001</v>
          </cell>
        </row>
        <row r="1277">
          <cell r="C1277" t="str">
            <v>BASE_GRANULAR</v>
          </cell>
          <cell r="D1277">
            <v>0.76200000000000001</v>
          </cell>
          <cell r="E1277">
            <v>6.3620000000000001</v>
          </cell>
        </row>
        <row r="1278">
          <cell r="C1278" t="str">
            <v>RECICLADO</v>
          </cell>
          <cell r="D1278">
            <v>1.911</v>
          </cell>
          <cell r="E1278">
            <v>15.964</v>
          </cell>
        </row>
        <row r="1279">
          <cell r="C1279" t="str">
            <v>CONCRETO_ASFÁLTICO</v>
          </cell>
          <cell r="D1279">
            <v>0.4</v>
          </cell>
          <cell r="E1279">
            <v>3.9990000000000001</v>
          </cell>
        </row>
        <row r="1280">
          <cell r="C1280" t="str">
            <v>CUNETA</v>
          </cell>
          <cell r="D1280">
            <v>0.33200000000000002</v>
          </cell>
          <cell r="E1280">
            <v>3.3149999999999999</v>
          </cell>
        </row>
        <row r="1281">
          <cell r="C1281" t="str">
            <v>BASE_GRANULAR</v>
          </cell>
          <cell r="D1281">
            <v>0.755</v>
          </cell>
          <cell r="E1281">
            <v>7.5839999999999996</v>
          </cell>
        </row>
        <row r="1282">
          <cell r="C1282" t="str">
            <v>RECICLADO</v>
          </cell>
          <cell r="D1282">
            <v>1.8839999999999999</v>
          </cell>
          <cell r="E1282">
            <v>18.978000000000002</v>
          </cell>
        </row>
        <row r="1283">
          <cell r="C1283" t="str">
            <v>CONCRETO_ASFÁLTICO</v>
          </cell>
          <cell r="D1283">
            <v>0.4</v>
          </cell>
          <cell r="E1283">
            <v>0.45900000000000002</v>
          </cell>
        </row>
        <row r="1284">
          <cell r="C1284" t="str">
            <v>CUNETA</v>
          </cell>
          <cell r="D1284">
            <v>0.33200000000000002</v>
          </cell>
          <cell r="E1284">
            <v>0.38</v>
          </cell>
        </row>
        <row r="1285">
          <cell r="C1285" t="str">
            <v>BASE_GRANULAR</v>
          </cell>
          <cell r="D1285">
            <v>0.754</v>
          </cell>
          <cell r="E1285">
            <v>0.86599999999999999</v>
          </cell>
        </row>
        <row r="1286">
          <cell r="C1286" t="str">
            <v>RECICLADO</v>
          </cell>
          <cell r="D1286">
            <v>1.881</v>
          </cell>
          <cell r="E1286">
            <v>2.16</v>
          </cell>
        </row>
        <row r="1287">
          <cell r="C1287" t="str">
            <v>CONCRETO_ASFÁLTICO</v>
          </cell>
          <cell r="D1287">
            <v>0.4</v>
          </cell>
          <cell r="E1287">
            <v>8.8999999999999996E-2</v>
          </cell>
        </row>
        <row r="1288">
          <cell r="C1288" t="str">
            <v>CUNETA</v>
          </cell>
          <cell r="D1288">
            <v>0.33200000000000002</v>
          </cell>
          <cell r="E1288">
            <v>7.3999999999999996E-2</v>
          </cell>
        </row>
        <row r="1289">
          <cell r="C1289" t="str">
            <v>BASE_GRANULAR</v>
          </cell>
          <cell r="D1289">
            <v>0.754</v>
          </cell>
          <cell r="E1289">
            <v>0.16800000000000001</v>
          </cell>
        </row>
        <row r="1290">
          <cell r="C1290" t="str">
            <v>RECICLADO</v>
          </cell>
          <cell r="D1290">
            <v>1.881</v>
          </cell>
          <cell r="E1290">
            <v>0.41899999999999998</v>
          </cell>
        </row>
        <row r="1291">
          <cell r="C1291" t="str">
            <v>CONCRETO_ASFÁLTICO</v>
          </cell>
          <cell r="D1291">
            <v>0.4</v>
          </cell>
          <cell r="E1291">
            <v>3.4510000000000001</v>
          </cell>
        </row>
        <row r="1292">
          <cell r="C1292" t="str">
            <v>CUNETA</v>
          </cell>
          <cell r="D1292">
            <v>0.33200000000000002</v>
          </cell>
          <cell r="E1292">
            <v>2.8610000000000002</v>
          </cell>
        </row>
        <row r="1293">
          <cell r="C1293" t="str">
            <v>BASE_GRANULAR</v>
          </cell>
          <cell r="D1293">
            <v>0.76</v>
          </cell>
          <cell r="E1293">
            <v>6.5330000000000004</v>
          </cell>
        </row>
        <row r="1294">
          <cell r="C1294" t="str">
            <v>RECICLADO</v>
          </cell>
          <cell r="D1294">
            <v>1.9039999999999999</v>
          </cell>
          <cell r="E1294">
            <v>16.329000000000001</v>
          </cell>
        </row>
        <row r="1295">
          <cell r="C1295" t="str">
            <v>CONCRETO_ASFÁLTICO</v>
          </cell>
          <cell r="D1295">
            <v>0.4</v>
          </cell>
          <cell r="E1295">
            <v>3.9470000000000001</v>
          </cell>
        </row>
        <row r="1296">
          <cell r="C1296" t="str">
            <v>CUNETA</v>
          </cell>
          <cell r="D1296">
            <v>0.33200000000000002</v>
          </cell>
          <cell r="E1296">
            <v>3.2719999999999998</v>
          </cell>
        </row>
        <row r="1297">
          <cell r="C1297" t="str">
            <v>BASE_GRANULAR</v>
          </cell>
          <cell r="D1297">
            <v>0.76200000000000001</v>
          </cell>
          <cell r="E1297">
            <v>7.5090000000000003</v>
          </cell>
        </row>
        <row r="1298">
          <cell r="C1298" t="str">
            <v>RECICLADO</v>
          </cell>
          <cell r="D1298">
            <v>1.911</v>
          </cell>
          <cell r="E1298">
            <v>18.827000000000002</v>
          </cell>
        </row>
        <row r="1299">
          <cell r="C1299" t="str">
            <v>CONCRETO_ASFÁLTICO</v>
          </cell>
          <cell r="D1299">
            <v>0.4</v>
          </cell>
          <cell r="E1299">
            <v>5.1999999999999998E-2</v>
          </cell>
        </row>
        <row r="1300">
          <cell r="C1300" t="str">
            <v>CUNETA</v>
          </cell>
          <cell r="D1300">
            <v>0.33200000000000002</v>
          </cell>
          <cell r="E1300">
            <v>4.2999999999999997E-2</v>
          </cell>
        </row>
        <row r="1301">
          <cell r="C1301" t="str">
            <v>BASE_GRANULAR</v>
          </cell>
          <cell r="D1301">
            <v>0.76200000000000001</v>
          </cell>
          <cell r="E1301">
            <v>9.9000000000000005E-2</v>
          </cell>
        </row>
        <row r="1302">
          <cell r="C1302" t="str">
            <v>RECICLADO</v>
          </cell>
          <cell r="D1302">
            <v>1.911</v>
          </cell>
          <cell r="E1302">
            <v>0.248</v>
          </cell>
        </row>
        <row r="1303">
          <cell r="C1303" t="str">
            <v>CONCRETO_ASFÁLTICO</v>
          </cell>
          <cell r="D1303">
            <v>0.4</v>
          </cell>
          <cell r="E1303">
            <v>3.9990000000000001</v>
          </cell>
        </row>
        <row r="1304">
          <cell r="C1304" t="str">
            <v>CUNETA</v>
          </cell>
          <cell r="D1304">
            <v>0.33200000000000002</v>
          </cell>
          <cell r="E1304">
            <v>3.3149999999999999</v>
          </cell>
        </row>
        <row r="1305">
          <cell r="C1305" t="str">
            <v>BASE_GRANULAR</v>
          </cell>
          <cell r="D1305">
            <v>0.76200000000000001</v>
          </cell>
          <cell r="E1305">
            <v>7.617</v>
          </cell>
        </row>
        <row r="1306">
          <cell r="C1306" t="str">
            <v>RECICLADO</v>
          </cell>
          <cell r="D1306">
            <v>1.911</v>
          </cell>
          <cell r="E1306">
            <v>19.111999999999998</v>
          </cell>
        </row>
        <row r="1307">
          <cell r="C1307" t="str">
            <v>CONCRETO_ASFÁLTICO</v>
          </cell>
          <cell r="D1307">
            <v>0.4</v>
          </cell>
          <cell r="E1307">
            <v>3.3479999999999999</v>
          </cell>
        </row>
        <row r="1308">
          <cell r="C1308" t="str">
            <v>CUNETA</v>
          </cell>
          <cell r="D1308">
            <v>0.33200000000000002</v>
          </cell>
          <cell r="E1308">
            <v>2.7749999999999999</v>
          </cell>
        </row>
        <row r="1309">
          <cell r="C1309" t="str">
            <v>BASE_GRANULAR</v>
          </cell>
          <cell r="D1309">
            <v>0.754</v>
          </cell>
          <cell r="E1309">
            <v>6.3449999999999998</v>
          </cell>
        </row>
        <row r="1310">
          <cell r="C1310" t="str">
            <v>RECICLADO</v>
          </cell>
          <cell r="D1310">
            <v>1.881</v>
          </cell>
          <cell r="E1310">
            <v>15.871</v>
          </cell>
        </row>
        <row r="1311">
          <cell r="C1311" t="str">
            <v>CONCRETO_ASFÁLTICO</v>
          </cell>
          <cell r="D1311">
            <v>0.4</v>
          </cell>
          <cell r="E1311">
            <v>0.65200000000000002</v>
          </cell>
        </row>
        <row r="1312">
          <cell r="C1312" t="str">
            <v>CUNETA</v>
          </cell>
          <cell r="D1312">
            <v>0.33200000000000002</v>
          </cell>
          <cell r="E1312">
            <v>0.54</v>
          </cell>
        </row>
        <row r="1313">
          <cell r="C1313" t="str">
            <v>BASE_GRANULAR</v>
          </cell>
          <cell r="D1313">
            <v>0.754</v>
          </cell>
          <cell r="E1313">
            <v>1.2290000000000001</v>
          </cell>
        </row>
        <row r="1314">
          <cell r="C1314" t="str">
            <v>RECICLADO</v>
          </cell>
          <cell r="D1314">
            <v>1.881</v>
          </cell>
          <cell r="E1314">
            <v>3.0649999999999999</v>
          </cell>
        </row>
        <row r="1315">
          <cell r="C1315" t="str">
            <v>CONCRETO_ASFÁLTICO</v>
          </cell>
          <cell r="D1315">
            <v>0.4</v>
          </cell>
          <cell r="E1315">
            <v>2.4420000000000002</v>
          </cell>
        </row>
        <row r="1316">
          <cell r="C1316" t="str">
            <v>CUNETA</v>
          </cell>
          <cell r="D1316">
            <v>0.33200000000000002</v>
          </cell>
          <cell r="E1316">
            <v>2.0249999999999999</v>
          </cell>
        </row>
        <row r="1317">
          <cell r="C1317" t="str">
            <v>BASE_GRANULAR</v>
          </cell>
          <cell r="D1317">
            <v>0.76200000000000001</v>
          </cell>
          <cell r="E1317">
            <v>4.6289999999999996</v>
          </cell>
        </row>
        <row r="1318">
          <cell r="C1318" t="str">
            <v>RECICLADO</v>
          </cell>
          <cell r="D1318">
            <v>1.911</v>
          </cell>
          <cell r="E1318">
            <v>11.577999999999999</v>
          </cell>
        </row>
        <row r="1319">
          <cell r="C1319" t="str">
            <v>CONCRETO_ASFÁLTICO</v>
          </cell>
          <cell r="D1319">
            <v>0.4</v>
          </cell>
          <cell r="E1319">
            <v>1.5569999999999999</v>
          </cell>
        </row>
        <row r="1320">
          <cell r="C1320" t="str">
            <v>CUNETA</v>
          </cell>
          <cell r="D1320">
            <v>0.33200000000000002</v>
          </cell>
          <cell r="E1320">
            <v>1.2909999999999999</v>
          </cell>
        </row>
        <row r="1321">
          <cell r="C1321" t="str">
            <v>BASE_GRANULAR</v>
          </cell>
          <cell r="D1321">
            <v>0.76200000000000001</v>
          </cell>
          <cell r="E1321">
            <v>2.9660000000000002</v>
          </cell>
        </row>
        <row r="1322">
          <cell r="C1322" t="str">
            <v>RECICLADO</v>
          </cell>
          <cell r="D1322">
            <v>1.911</v>
          </cell>
          <cell r="E1322">
            <v>7.4420000000000002</v>
          </cell>
        </row>
        <row r="1323">
          <cell r="C1323" t="str">
            <v>CONCRETO_ASFÁLTICO</v>
          </cell>
          <cell r="D1323">
            <v>0.4</v>
          </cell>
          <cell r="E1323">
            <v>3.9990000000000001</v>
          </cell>
        </row>
        <row r="1324">
          <cell r="C1324" t="str">
            <v>CUNETA</v>
          </cell>
          <cell r="D1324">
            <v>0.33200000000000002</v>
          </cell>
          <cell r="E1324">
            <v>3.3149999999999999</v>
          </cell>
        </row>
        <row r="1325">
          <cell r="C1325" t="str">
            <v>BASE_GRANULAR</v>
          </cell>
          <cell r="D1325">
            <v>0.76200000000000001</v>
          </cell>
          <cell r="E1325">
            <v>7.6180000000000003</v>
          </cell>
        </row>
        <row r="1326">
          <cell r="C1326" t="str">
            <v>RECICLADO</v>
          </cell>
          <cell r="D1326">
            <v>1.911</v>
          </cell>
          <cell r="E1326">
            <v>19.117000000000001</v>
          </cell>
        </row>
        <row r="1327">
          <cell r="C1327" t="str">
            <v>CONCRETO_ASFÁLTICO</v>
          </cell>
          <cell r="D1327">
            <v>0.4</v>
          </cell>
          <cell r="E1327">
            <v>8.3000000000000004E-2</v>
          </cell>
        </row>
        <row r="1328">
          <cell r="C1328" t="str">
            <v>CUNETA</v>
          </cell>
          <cell r="D1328">
            <v>0.33200000000000002</v>
          </cell>
          <cell r="E1328">
            <v>6.9000000000000006E-2</v>
          </cell>
        </row>
        <row r="1329">
          <cell r="C1329" t="str">
            <v>BASE_GRANULAR</v>
          </cell>
          <cell r="D1329">
            <v>0.76200000000000001</v>
          </cell>
          <cell r="E1329">
            <v>0.157</v>
          </cell>
        </row>
        <row r="1330">
          <cell r="C1330" t="str">
            <v>RECICLADO</v>
          </cell>
          <cell r="D1330">
            <v>1.911</v>
          </cell>
          <cell r="E1330">
            <v>0.39500000000000002</v>
          </cell>
        </row>
        <row r="1331">
          <cell r="C1331" t="str">
            <v>CONCRETO_ASFÁLTICO</v>
          </cell>
          <cell r="D1331">
            <v>0.4</v>
          </cell>
          <cell r="E1331">
            <v>3.9169999999999998</v>
          </cell>
        </row>
        <row r="1332">
          <cell r="C1332" t="str">
            <v>CUNETA</v>
          </cell>
          <cell r="D1332">
            <v>0.33200000000000002</v>
          </cell>
          <cell r="E1332">
            <v>3.2469999999999999</v>
          </cell>
        </row>
        <row r="1333">
          <cell r="C1333" t="str">
            <v>BASE_GRANULAR</v>
          </cell>
          <cell r="D1333">
            <v>0.76200000000000001</v>
          </cell>
          <cell r="E1333">
            <v>7.4619999999999997</v>
          </cell>
        </row>
        <row r="1334">
          <cell r="C1334" t="str">
            <v>RECICLADO</v>
          </cell>
          <cell r="D1334">
            <v>1.911</v>
          </cell>
          <cell r="E1334">
            <v>18.73</v>
          </cell>
        </row>
        <row r="1335">
          <cell r="C1335" t="str">
            <v>CONCRETO_ASFÁLTICO</v>
          </cell>
          <cell r="D1335">
            <v>0.4</v>
          </cell>
          <cell r="E1335">
            <v>3.4430000000000001</v>
          </cell>
        </row>
        <row r="1336">
          <cell r="C1336" t="str">
            <v>CUNETA</v>
          </cell>
          <cell r="D1336">
            <v>0.33200000000000002</v>
          </cell>
          <cell r="E1336">
            <v>2.8540000000000001</v>
          </cell>
        </row>
        <row r="1337">
          <cell r="C1337" t="str">
            <v>BASE_GRANULAR</v>
          </cell>
          <cell r="D1337">
            <v>0.76200000000000001</v>
          </cell>
          <cell r="E1337">
            <v>6.56</v>
          </cell>
        </row>
        <row r="1338">
          <cell r="C1338" t="str">
            <v>RECICLADO</v>
          </cell>
          <cell r="D1338">
            <v>1.911</v>
          </cell>
          <cell r="E1338">
            <v>16.465</v>
          </cell>
        </row>
        <row r="1339">
          <cell r="C1339" t="str">
            <v>CONCRETO_ASFÁLTICO</v>
          </cell>
          <cell r="D1339">
            <v>0.4</v>
          </cell>
          <cell r="E1339">
            <v>0.55600000000000005</v>
          </cell>
        </row>
        <row r="1340">
          <cell r="C1340" t="str">
            <v>CUNETA</v>
          </cell>
          <cell r="D1340">
            <v>0.33200000000000002</v>
          </cell>
          <cell r="E1340">
            <v>0.46100000000000002</v>
          </cell>
        </row>
        <row r="1341">
          <cell r="C1341" t="str">
            <v>BASE_GRANULAR</v>
          </cell>
          <cell r="D1341">
            <v>0.76200000000000001</v>
          </cell>
          <cell r="E1341">
            <v>1.0589999999999999</v>
          </cell>
        </row>
        <row r="1342">
          <cell r="C1342" t="str">
            <v>RECICLADO</v>
          </cell>
          <cell r="D1342">
            <v>1.911</v>
          </cell>
          <cell r="E1342">
            <v>2.6579999999999999</v>
          </cell>
        </row>
        <row r="1343">
          <cell r="C1343" t="str">
            <v>CONCRETO_ASFÁLTICO</v>
          </cell>
          <cell r="D1343">
            <v>0.4</v>
          </cell>
          <cell r="E1343">
            <v>3.9990000000000001</v>
          </cell>
        </row>
        <row r="1344">
          <cell r="C1344" t="str">
            <v>CUNETA</v>
          </cell>
          <cell r="D1344">
            <v>0.33200000000000002</v>
          </cell>
          <cell r="E1344">
            <v>3.3149999999999999</v>
          </cell>
        </row>
        <row r="1345">
          <cell r="C1345" t="str">
            <v>BASE_GRANULAR</v>
          </cell>
          <cell r="D1345">
            <v>0.75600000000000001</v>
          </cell>
          <cell r="E1345">
            <v>7.5910000000000002</v>
          </cell>
        </row>
        <row r="1346">
          <cell r="C1346" t="str">
            <v>RECICLADO</v>
          </cell>
          <cell r="D1346">
            <v>1.889</v>
          </cell>
          <cell r="E1346">
            <v>19.006</v>
          </cell>
        </row>
        <row r="1347">
          <cell r="C1347" t="str">
            <v>CONCRETO_ASFÁLTICO</v>
          </cell>
          <cell r="D1347">
            <v>0.4</v>
          </cell>
          <cell r="E1347">
            <v>1.083</v>
          </cell>
        </row>
        <row r="1348">
          <cell r="C1348" t="str">
            <v>CUNETA</v>
          </cell>
          <cell r="D1348">
            <v>0.33200000000000002</v>
          </cell>
          <cell r="E1348">
            <v>0.89800000000000002</v>
          </cell>
        </row>
        <row r="1349">
          <cell r="C1349" t="str">
            <v>BASE_GRANULAR</v>
          </cell>
          <cell r="D1349">
            <v>0.754</v>
          </cell>
          <cell r="E1349">
            <v>2.0459999999999998</v>
          </cell>
        </row>
        <row r="1350">
          <cell r="C1350" t="str">
            <v>RECICLADO</v>
          </cell>
          <cell r="D1350">
            <v>1.881</v>
          </cell>
          <cell r="E1350">
            <v>5.1070000000000002</v>
          </cell>
        </row>
        <row r="1351">
          <cell r="C1351" t="str">
            <v>CONCRETO_ASFÁLTICO</v>
          </cell>
          <cell r="D1351">
            <v>0.4</v>
          </cell>
          <cell r="E1351">
            <v>2.9159999999999999</v>
          </cell>
        </row>
        <row r="1352">
          <cell r="C1352" t="str">
            <v>CUNETA</v>
          </cell>
          <cell r="D1352">
            <v>0.33200000000000002</v>
          </cell>
          <cell r="E1352">
            <v>2.4169999999999998</v>
          </cell>
        </row>
        <row r="1353">
          <cell r="C1353" t="str">
            <v>BASE_GRANULAR</v>
          </cell>
          <cell r="D1353">
            <v>0.75700000000000001</v>
          </cell>
          <cell r="E1353">
            <v>5.5090000000000003</v>
          </cell>
        </row>
        <row r="1354">
          <cell r="C1354" t="str">
            <v>RECICLADO</v>
          </cell>
          <cell r="D1354">
            <v>1.891</v>
          </cell>
          <cell r="E1354">
            <v>13.75</v>
          </cell>
        </row>
        <row r="1355">
          <cell r="C1355" t="str">
            <v>CONCRETO_ASFÁLTICO</v>
          </cell>
          <cell r="D1355">
            <v>0.4</v>
          </cell>
          <cell r="E1355">
            <v>0.95299999999999996</v>
          </cell>
        </row>
        <row r="1356">
          <cell r="C1356" t="str">
            <v>CUNETA</v>
          </cell>
          <cell r="D1356">
            <v>0.33200000000000002</v>
          </cell>
          <cell r="E1356">
            <v>0.79</v>
          </cell>
        </row>
        <row r="1357">
          <cell r="C1357" t="str">
            <v>BASE_GRANULAR</v>
          </cell>
          <cell r="D1357">
            <v>0.75800000000000001</v>
          </cell>
          <cell r="E1357">
            <v>1.804</v>
          </cell>
        </row>
        <row r="1358">
          <cell r="C1358" t="str">
            <v>RECICLADO</v>
          </cell>
          <cell r="D1358">
            <v>1.8959999999999999</v>
          </cell>
          <cell r="E1358">
            <v>4.51</v>
          </cell>
        </row>
        <row r="1359">
          <cell r="C1359" t="str">
            <v>CONCRETO_ASFÁLTICO</v>
          </cell>
          <cell r="D1359">
            <v>0.4</v>
          </cell>
          <cell r="E1359">
            <v>3.0470000000000002</v>
          </cell>
        </row>
        <row r="1360">
          <cell r="C1360" t="str">
            <v>CUNETA</v>
          </cell>
          <cell r="D1360">
            <v>0.33200000000000002</v>
          </cell>
          <cell r="E1360">
            <v>2.5259999999999998</v>
          </cell>
        </row>
        <row r="1361">
          <cell r="C1361" t="str">
            <v>BASE_GRANULAR</v>
          </cell>
          <cell r="D1361">
            <v>0.76200000000000001</v>
          </cell>
          <cell r="E1361">
            <v>5.7889999999999997</v>
          </cell>
        </row>
        <row r="1362">
          <cell r="C1362" t="str">
            <v>RECICLADO</v>
          </cell>
          <cell r="D1362">
            <v>1.911</v>
          </cell>
          <cell r="E1362">
            <v>14.503</v>
          </cell>
        </row>
        <row r="1363">
          <cell r="C1363" t="str">
            <v>CONCRETO_ASFÁLTICO</v>
          </cell>
          <cell r="D1363">
            <v>0.4</v>
          </cell>
          <cell r="E1363">
            <v>2.5920000000000001</v>
          </cell>
        </row>
        <row r="1364">
          <cell r="C1364" t="str">
            <v>CUNETA</v>
          </cell>
          <cell r="D1364">
            <v>0.33200000000000002</v>
          </cell>
          <cell r="E1364">
            <v>2.149</v>
          </cell>
        </row>
        <row r="1365">
          <cell r="C1365" t="str">
            <v>BASE_GRANULAR</v>
          </cell>
          <cell r="D1365">
            <v>0.76200000000000001</v>
          </cell>
          <cell r="E1365">
            <v>4.9379999999999997</v>
          </cell>
        </row>
        <row r="1366">
          <cell r="C1366" t="str">
            <v>RECICLADO</v>
          </cell>
          <cell r="D1366">
            <v>1.911</v>
          </cell>
          <cell r="E1366">
            <v>12.39</v>
          </cell>
        </row>
        <row r="1367">
          <cell r="C1367" t="str">
            <v>CONCRETO_ASFÁLTICO</v>
          </cell>
          <cell r="D1367">
            <v>0.4</v>
          </cell>
          <cell r="E1367">
            <v>1.407</v>
          </cell>
        </row>
        <row r="1368">
          <cell r="C1368" t="str">
            <v>CUNETA</v>
          </cell>
          <cell r="D1368">
            <v>0.33200000000000002</v>
          </cell>
          <cell r="E1368">
            <v>1.1659999999999999</v>
          </cell>
        </row>
        <row r="1369">
          <cell r="C1369" t="str">
            <v>BASE_GRANULAR</v>
          </cell>
          <cell r="D1369">
            <v>0.76200000000000001</v>
          </cell>
          <cell r="E1369">
            <v>2.681</v>
          </cell>
        </row>
        <row r="1370">
          <cell r="C1370" t="str">
            <v>RECICLADO</v>
          </cell>
          <cell r="D1370">
            <v>1.911</v>
          </cell>
          <cell r="E1370">
            <v>6.7279999999999998</v>
          </cell>
        </row>
        <row r="1371">
          <cell r="C1371" t="str">
            <v>CONCRETO_ASFÁLTICO</v>
          </cell>
          <cell r="D1371">
            <v>0.4</v>
          </cell>
          <cell r="E1371">
            <v>3.9990000000000001</v>
          </cell>
        </row>
        <row r="1372">
          <cell r="C1372" t="str">
            <v>CUNETA</v>
          </cell>
          <cell r="D1372">
            <v>0.33200000000000002</v>
          </cell>
          <cell r="E1372">
            <v>3.3149999999999999</v>
          </cell>
        </row>
        <row r="1373">
          <cell r="C1373" t="str">
            <v>BASE_GRANULAR</v>
          </cell>
          <cell r="D1373">
            <v>0.76200000000000001</v>
          </cell>
          <cell r="E1373">
            <v>7.62</v>
          </cell>
        </row>
        <row r="1374">
          <cell r="C1374" t="str">
            <v>RECICLADO</v>
          </cell>
          <cell r="D1374">
            <v>1.911</v>
          </cell>
          <cell r="E1374">
            <v>19.125</v>
          </cell>
        </row>
        <row r="1375">
          <cell r="C1375" t="str">
            <v>CONCRETO_ASFÁLTICO</v>
          </cell>
          <cell r="D1375">
            <v>0.4</v>
          </cell>
          <cell r="E1375">
            <v>2.0680000000000001</v>
          </cell>
        </row>
        <row r="1376">
          <cell r="C1376" t="str">
            <v>CUNETA</v>
          </cell>
          <cell r="D1376">
            <v>0.33200000000000002</v>
          </cell>
          <cell r="E1376">
            <v>1.714</v>
          </cell>
        </row>
        <row r="1377">
          <cell r="C1377" t="str">
            <v>BASE_GRANULAR</v>
          </cell>
          <cell r="D1377">
            <v>0.76200000000000001</v>
          </cell>
          <cell r="E1377">
            <v>3.94</v>
          </cell>
        </row>
        <row r="1378">
          <cell r="C1378" t="str">
            <v>RECICLADO</v>
          </cell>
          <cell r="D1378">
            <v>1.911</v>
          </cell>
          <cell r="E1378">
            <v>9.8879999999999999</v>
          </cell>
        </row>
        <row r="1379">
          <cell r="C1379" t="str">
            <v>CONCRETO_ASFÁLTICO</v>
          </cell>
          <cell r="D1379">
            <v>0.4</v>
          </cell>
          <cell r="E1379">
            <v>1.9319999999999999</v>
          </cell>
        </row>
        <row r="1380">
          <cell r="C1380" t="str">
            <v>CUNETA</v>
          </cell>
          <cell r="D1380">
            <v>0.33200000000000002</v>
          </cell>
          <cell r="E1380">
            <v>1.601</v>
          </cell>
        </row>
        <row r="1381">
          <cell r="C1381" t="str">
            <v>BASE_GRANULAR</v>
          </cell>
          <cell r="D1381">
            <v>0.76100000000000001</v>
          </cell>
          <cell r="E1381">
            <v>3.6789999999999998</v>
          </cell>
        </row>
        <row r="1382">
          <cell r="C1382" t="str">
            <v>RECICLADO</v>
          </cell>
          <cell r="D1382">
            <v>1.91</v>
          </cell>
          <cell r="E1382">
            <v>9.2289999999999992</v>
          </cell>
        </row>
        <row r="1383">
          <cell r="C1383" t="str">
            <v>CONCRETO_ASFÁLTICO</v>
          </cell>
          <cell r="D1383">
            <v>0.4</v>
          </cell>
          <cell r="E1383">
            <v>3.7069999999999999</v>
          </cell>
        </row>
        <row r="1384">
          <cell r="C1384" t="str">
            <v>CUNETA</v>
          </cell>
          <cell r="D1384">
            <v>0.33200000000000002</v>
          </cell>
          <cell r="E1384">
            <v>3.073</v>
          </cell>
        </row>
        <row r="1385">
          <cell r="C1385" t="str">
            <v>BASE_GRANULAR</v>
          </cell>
          <cell r="D1385">
            <v>0.754</v>
          </cell>
          <cell r="E1385">
            <v>7.0259999999999998</v>
          </cell>
        </row>
        <row r="1386">
          <cell r="C1386" t="str">
            <v>RECICLADO</v>
          </cell>
          <cell r="D1386">
            <v>1.881</v>
          </cell>
          <cell r="E1386">
            <v>17.573</v>
          </cell>
        </row>
        <row r="1387">
          <cell r="C1387" t="str">
            <v>CONCRETO_ASFÁLTICO</v>
          </cell>
          <cell r="D1387">
            <v>0.4</v>
          </cell>
          <cell r="E1387">
            <v>0.11700000000000001</v>
          </cell>
        </row>
        <row r="1388">
          <cell r="C1388" t="str">
            <v>CUNETA</v>
          </cell>
          <cell r="D1388">
            <v>0.33200000000000002</v>
          </cell>
          <cell r="E1388">
            <v>9.7000000000000003E-2</v>
          </cell>
        </row>
        <row r="1389">
          <cell r="C1389" t="str">
            <v>BASE_GRANULAR</v>
          </cell>
          <cell r="D1389">
            <v>0.754</v>
          </cell>
          <cell r="E1389">
            <v>0.22</v>
          </cell>
        </row>
        <row r="1390">
          <cell r="C1390" t="str">
            <v>RECICLADO</v>
          </cell>
          <cell r="D1390">
            <v>1.881</v>
          </cell>
          <cell r="E1390">
            <v>0.54800000000000004</v>
          </cell>
        </row>
        <row r="1391">
          <cell r="C1391" t="str">
            <v>CONCRETO_ASFÁLTICO</v>
          </cell>
          <cell r="D1391">
            <v>0.4</v>
          </cell>
          <cell r="E1391">
            <v>0.17499999999999999</v>
          </cell>
        </row>
        <row r="1392">
          <cell r="C1392" t="str">
            <v>CUNETA</v>
          </cell>
          <cell r="D1392">
            <v>0.33200000000000002</v>
          </cell>
          <cell r="E1392">
            <v>0.14499999999999999</v>
          </cell>
        </row>
        <row r="1393">
          <cell r="C1393" t="str">
            <v>BASE_GRANULAR</v>
          </cell>
          <cell r="D1393">
            <v>0.755</v>
          </cell>
          <cell r="E1393">
            <v>0.33100000000000002</v>
          </cell>
        </row>
        <row r="1394">
          <cell r="C1394" t="str">
            <v>RECICLADO</v>
          </cell>
          <cell r="D1394">
            <v>1.8819999999999999</v>
          </cell>
          <cell r="E1394">
            <v>0.82499999999999996</v>
          </cell>
        </row>
        <row r="1395">
          <cell r="C1395" t="str">
            <v>CONCRETO_ASFÁLTICO</v>
          </cell>
          <cell r="D1395">
            <v>0.4</v>
          </cell>
          <cell r="E1395">
            <v>3.9990000000000001</v>
          </cell>
        </row>
        <row r="1396">
          <cell r="C1396" t="str">
            <v>CUNETA</v>
          </cell>
          <cell r="D1396">
            <v>0.33200000000000002</v>
          </cell>
          <cell r="E1396">
            <v>3.3149999999999999</v>
          </cell>
        </row>
        <row r="1397">
          <cell r="C1397" t="str">
            <v>BASE_GRANULAR</v>
          </cell>
          <cell r="D1397">
            <v>0.76</v>
          </cell>
          <cell r="E1397">
            <v>7.5750000000000002</v>
          </cell>
        </row>
        <row r="1398">
          <cell r="C1398" t="str">
            <v>RECICLADO</v>
          </cell>
          <cell r="D1398">
            <v>1.9059999999999999</v>
          </cell>
          <cell r="E1398">
            <v>18.939</v>
          </cell>
        </row>
        <row r="1399">
          <cell r="C1399" t="str">
            <v>CONCRETO_ASFÁLTICO</v>
          </cell>
          <cell r="D1399">
            <v>0.4</v>
          </cell>
          <cell r="E1399">
            <v>2.024</v>
          </cell>
        </row>
        <row r="1400">
          <cell r="C1400" t="str">
            <v>CUNETA</v>
          </cell>
          <cell r="D1400">
            <v>0.33200000000000002</v>
          </cell>
          <cell r="E1400">
            <v>1.6779999999999999</v>
          </cell>
        </row>
        <row r="1401">
          <cell r="C1401" t="str">
            <v>BASE_GRANULAR</v>
          </cell>
          <cell r="D1401">
            <v>0.76200000000000001</v>
          </cell>
          <cell r="E1401">
            <v>3.851</v>
          </cell>
        </row>
        <row r="1402">
          <cell r="C1402" t="str">
            <v>RECICLADO</v>
          </cell>
          <cell r="D1402">
            <v>1.911</v>
          </cell>
          <cell r="E1402">
            <v>9.657</v>
          </cell>
        </row>
        <row r="1403">
          <cell r="C1403" t="str">
            <v>CONCRETO_ASFÁLTICO</v>
          </cell>
          <cell r="D1403">
            <v>0.4</v>
          </cell>
          <cell r="E1403">
            <v>0</v>
          </cell>
        </row>
        <row r="1404">
          <cell r="C1404" t="str">
            <v>CUNETA</v>
          </cell>
          <cell r="D1404">
            <v>0.33200000000000002</v>
          </cell>
          <cell r="E1404">
            <v>0</v>
          </cell>
        </row>
        <row r="1405">
          <cell r="C1405" t="str">
            <v>BASE_GRANULAR</v>
          </cell>
          <cell r="D1405">
            <v>0.76200000000000001</v>
          </cell>
          <cell r="E1405">
            <v>1E-3</v>
          </cell>
        </row>
        <row r="1406">
          <cell r="C1406" t="str">
            <v>RECICLADO</v>
          </cell>
          <cell r="D1406">
            <v>1.911</v>
          </cell>
          <cell r="E1406">
            <v>2E-3</v>
          </cell>
        </row>
        <row r="1407">
          <cell r="C1407" t="str">
            <v>CONCRETO_ASFÁLTICO</v>
          </cell>
          <cell r="D1407">
            <v>0.4</v>
          </cell>
          <cell r="E1407">
            <v>1.9750000000000001</v>
          </cell>
        </row>
        <row r="1408">
          <cell r="C1408" t="str">
            <v>CUNETA</v>
          </cell>
          <cell r="D1408">
            <v>0.33200000000000002</v>
          </cell>
          <cell r="E1408">
            <v>1.637</v>
          </cell>
        </row>
        <row r="1409">
          <cell r="C1409" t="str">
            <v>BASE_GRANULAR</v>
          </cell>
          <cell r="D1409">
            <v>0.76200000000000001</v>
          </cell>
          <cell r="E1409">
            <v>3.762</v>
          </cell>
        </row>
        <row r="1410">
          <cell r="C1410" t="str">
            <v>RECICLADO</v>
          </cell>
          <cell r="D1410">
            <v>1.911</v>
          </cell>
          <cell r="E1410">
            <v>9.4380000000000006</v>
          </cell>
        </row>
        <row r="1411">
          <cell r="C1411" t="str">
            <v>CONCRETO_ASFÁLTICO</v>
          </cell>
          <cell r="D1411">
            <v>0.4</v>
          </cell>
          <cell r="E1411">
            <v>3.9990000000000001</v>
          </cell>
        </row>
        <row r="1412">
          <cell r="C1412" t="str">
            <v>CUNETA</v>
          </cell>
          <cell r="D1412">
            <v>0.33200000000000002</v>
          </cell>
          <cell r="E1412">
            <v>3.3149999999999999</v>
          </cell>
        </row>
        <row r="1413">
          <cell r="C1413" t="str">
            <v>BASE_GRANULAR</v>
          </cell>
          <cell r="D1413">
            <v>0.75800000000000001</v>
          </cell>
          <cell r="E1413">
            <v>7.6</v>
          </cell>
        </row>
        <row r="1414">
          <cell r="C1414" t="str">
            <v>RECICLADO</v>
          </cell>
          <cell r="D1414">
            <v>1.897</v>
          </cell>
          <cell r="E1414">
            <v>19.04</v>
          </cell>
        </row>
        <row r="1415">
          <cell r="C1415" t="str">
            <v>CONCRETO_ASFÁLTICO</v>
          </cell>
          <cell r="D1415">
            <v>0.4</v>
          </cell>
          <cell r="E1415">
            <v>0.22500000000000001</v>
          </cell>
        </row>
        <row r="1416">
          <cell r="C1416" t="str">
            <v>CUNETA</v>
          </cell>
          <cell r="D1416">
            <v>0.33200000000000002</v>
          </cell>
          <cell r="E1416">
            <v>0.187</v>
          </cell>
        </row>
        <row r="1417">
          <cell r="C1417" t="str">
            <v>BASE_GRANULAR</v>
          </cell>
          <cell r="D1417">
            <v>0.75800000000000001</v>
          </cell>
          <cell r="E1417">
            <v>0.42699999999999999</v>
          </cell>
        </row>
        <row r="1418">
          <cell r="C1418" t="str">
            <v>RECICLADO</v>
          </cell>
          <cell r="D1418">
            <v>1.8959999999999999</v>
          </cell>
          <cell r="E1418">
            <v>1.0669999999999999</v>
          </cell>
        </row>
        <row r="1419">
          <cell r="C1419" t="str">
            <v>CONCRETO_ASFÁLTICO</v>
          </cell>
          <cell r="D1419">
            <v>0.4</v>
          </cell>
          <cell r="E1419">
            <v>7.7729999999999997</v>
          </cell>
        </row>
        <row r="1420">
          <cell r="C1420" t="str">
            <v>CUNETA</v>
          </cell>
          <cell r="D1420">
            <v>0.33200000000000002</v>
          </cell>
          <cell r="E1420">
            <v>6.444</v>
          </cell>
        </row>
        <row r="1421">
          <cell r="C1421" t="str">
            <v>BASE_GRANULAR</v>
          </cell>
          <cell r="D1421">
            <v>0.75600000000000001</v>
          </cell>
          <cell r="E1421">
            <v>14.718</v>
          </cell>
        </row>
        <row r="1422">
          <cell r="C1422" t="str">
            <v>RECICLADO</v>
          </cell>
          <cell r="D1422">
            <v>1.889</v>
          </cell>
          <cell r="E1422">
            <v>36.787999999999997</v>
          </cell>
        </row>
        <row r="1423">
          <cell r="C1423" t="str">
            <v>CONCRETO_ASFÁLTICO</v>
          </cell>
          <cell r="D1423">
            <v>0.4</v>
          </cell>
          <cell r="E1423">
            <v>1.002</v>
          </cell>
        </row>
        <row r="1424">
          <cell r="C1424" t="str">
            <v>CUNETA</v>
          </cell>
          <cell r="D1424">
            <v>0.33200000000000002</v>
          </cell>
          <cell r="E1424">
            <v>0.83</v>
          </cell>
        </row>
        <row r="1425">
          <cell r="C1425" t="str">
            <v>BASE_GRANULAR</v>
          </cell>
          <cell r="D1425">
            <v>0.75800000000000001</v>
          </cell>
          <cell r="E1425">
            <v>1.897</v>
          </cell>
        </row>
        <row r="1426">
          <cell r="C1426" t="str">
            <v>RECICLADO</v>
          </cell>
          <cell r="D1426">
            <v>1.8959999999999999</v>
          </cell>
          <cell r="E1426">
            <v>4.7409999999999997</v>
          </cell>
        </row>
        <row r="1427">
          <cell r="C1427" t="str">
            <v>CONCRETO_ASFÁLTICO</v>
          </cell>
          <cell r="D1427">
            <v>0.4</v>
          </cell>
          <cell r="E1427">
            <v>2.9969999999999999</v>
          </cell>
        </row>
        <row r="1428">
          <cell r="C1428" t="str">
            <v>CUNETA</v>
          </cell>
          <cell r="D1428">
            <v>0.33200000000000002</v>
          </cell>
          <cell r="E1428">
            <v>2.4849999999999999</v>
          </cell>
        </row>
        <row r="1429">
          <cell r="C1429" t="str">
            <v>BASE_GRANULAR</v>
          </cell>
          <cell r="D1429">
            <v>0.76200000000000001</v>
          </cell>
          <cell r="E1429">
            <v>5.6959999999999997</v>
          </cell>
        </row>
        <row r="1430">
          <cell r="C1430" t="str">
            <v>RECICLADO</v>
          </cell>
          <cell r="D1430">
            <v>1.911</v>
          </cell>
          <cell r="E1430">
            <v>14.27</v>
          </cell>
        </row>
        <row r="1431">
          <cell r="C1431" t="str">
            <v>CONCRETO_ASFÁLTICO</v>
          </cell>
          <cell r="D1431">
            <v>0.4</v>
          </cell>
          <cell r="E1431">
            <v>2.641</v>
          </cell>
        </row>
        <row r="1432">
          <cell r="C1432" t="str">
            <v>CUNETA</v>
          </cell>
          <cell r="D1432">
            <v>0.33200000000000002</v>
          </cell>
          <cell r="E1432">
            <v>2.19</v>
          </cell>
        </row>
        <row r="1433">
          <cell r="C1433" t="str">
            <v>BASE_GRANULAR</v>
          </cell>
          <cell r="D1433">
            <v>0.76200000000000001</v>
          </cell>
          <cell r="E1433">
            <v>5.032</v>
          </cell>
        </row>
        <row r="1434">
          <cell r="C1434" t="str">
            <v>RECICLADO</v>
          </cell>
          <cell r="D1434">
            <v>1.911</v>
          </cell>
          <cell r="E1434">
            <v>12.627000000000001</v>
          </cell>
        </row>
        <row r="1435">
          <cell r="C1435" t="str">
            <v>CONCRETO_ASFÁLTICO</v>
          </cell>
          <cell r="D1435">
            <v>0.4</v>
          </cell>
          <cell r="E1435">
            <v>1.3580000000000001</v>
          </cell>
        </row>
        <row r="1436">
          <cell r="C1436" t="str">
            <v>CUNETA</v>
          </cell>
          <cell r="D1436">
            <v>0.33200000000000002</v>
          </cell>
          <cell r="E1436">
            <v>1.1259999999999999</v>
          </cell>
        </row>
        <row r="1437">
          <cell r="C1437" t="str">
            <v>BASE_GRANULAR</v>
          </cell>
          <cell r="D1437">
            <v>0.76200000000000001</v>
          </cell>
          <cell r="E1437">
            <v>2.589</v>
          </cell>
        </row>
        <row r="1438">
          <cell r="C1438" t="str">
            <v>RECICLADO</v>
          </cell>
          <cell r="D1438">
            <v>1.911</v>
          </cell>
          <cell r="E1438">
            <v>6.5</v>
          </cell>
        </row>
        <row r="1439">
          <cell r="C1439" t="str">
            <v>CONCRETO_ASFÁLTICO</v>
          </cell>
          <cell r="D1439">
            <v>0.4</v>
          </cell>
          <cell r="E1439">
            <v>3.9990000000000001</v>
          </cell>
        </row>
        <row r="1440">
          <cell r="C1440" t="str">
            <v>CUNETA</v>
          </cell>
          <cell r="D1440">
            <v>0.33200000000000002</v>
          </cell>
          <cell r="E1440">
            <v>3.3149999999999999</v>
          </cell>
        </row>
        <row r="1441">
          <cell r="C1441" t="str">
            <v>BASE_GRANULAR</v>
          </cell>
          <cell r="D1441">
            <v>0.76200000000000001</v>
          </cell>
          <cell r="E1441">
            <v>7.6239999999999997</v>
          </cell>
        </row>
        <row r="1442">
          <cell r="C1442" t="str">
            <v>RECICLADO</v>
          </cell>
          <cell r="D1442">
            <v>1.911</v>
          </cell>
          <cell r="E1442">
            <v>19.145</v>
          </cell>
        </row>
        <row r="1443">
          <cell r="C1443" t="str">
            <v>CONCRETO_ASFÁLTICO</v>
          </cell>
          <cell r="D1443">
            <v>0.4</v>
          </cell>
          <cell r="E1443">
            <v>3.9990000000000001</v>
          </cell>
        </row>
        <row r="1444">
          <cell r="C1444" t="str">
            <v>CUNETA</v>
          </cell>
          <cell r="D1444">
            <v>0.33200000000000002</v>
          </cell>
          <cell r="E1444">
            <v>3.3149999999999999</v>
          </cell>
        </row>
        <row r="1445">
          <cell r="C1445" t="str">
            <v>BASE_GRANULAR</v>
          </cell>
          <cell r="D1445">
            <v>0.76200000000000001</v>
          </cell>
          <cell r="E1445">
            <v>7.6239999999999997</v>
          </cell>
        </row>
        <row r="1446">
          <cell r="C1446" t="str">
            <v>RECICLADO</v>
          </cell>
          <cell r="D1446">
            <v>1.911</v>
          </cell>
          <cell r="E1446">
            <v>19.145</v>
          </cell>
        </row>
        <row r="1447">
          <cell r="C1447" t="str">
            <v>CONCRETO_ASFÁLTICO</v>
          </cell>
          <cell r="D1447">
            <v>0.4</v>
          </cell>
          <cell r="E1447">
            <v>3.9990000000000001</v>
          </cell>
        </row>
        <row r="1448">
          <cell r="C1448" t="str">
            <v>CUNETA</v>
          </cell>
          <cell r="D1448">
            <v>0.33200000000000002</v>
          </cell>
          <cell r="E1448">
            <v>3.3149999999999999</v>
          </cell>
        </row>
        <row r="1449">
          <cell r="C1449" t="str">
            <v>BASE_GRANULAR</v>
          </cell>
          <cell r="D1449">
            <v>0.76200000000000001</v>
          </cell>
          <cell r="E1449">
            <v>7.6239999999999997</v>
          </cell>
        </row>
        <row r="1450">
          <cell r="C1450" t="str">
            <v>RECICLADO</v>
          </cell>
          <cell r="D1450">
            <v>1.911</v>
          </cell>
          <cell r="E1450">
            <v>19.145</v>
          </cell>
        </row>
        <row r="1451">
          <cell r="C1451" t="str">
            <v>CONCRETO_ASFÁLTICO</v>
          </cell>
          <cell r="D1451">
            <v>0.4</v>
          </cell>
          <cell r="E1451">
            <v>0.68799999999999994</v>
          </cell>
        </row>
        <row r="1452">
          <cell r="C1452" t="str">
            <v>CUNETA</v>
          </cell>
          <cell r="D1452">
            <v>0.33200000000000002</v>
          </cell>
          <cell r="E1452">
            <v>0.56999999999999995</v>
          </cell>
        </row>
        <row r="1453">
          <cell r="C1453" t="str">
            <v>BASE_GRANULAR</v>
          </cell>
          <cell r="D1453">
            <v>0.76200000000000001</v>
          </cell>
          <cell r="E1453">
            <v>1.3109999999999999</v>
          </cell>
        </row>
        <row r="1454">
          <cell r="C1454" t="str">
            <v>RECICLADO</v>
          </cell>
          <cell r="D1454">
            <v>1.911</v>
          </cell>
          <cell r="E1454">
            <v>3.2930000000000001</v>
          </cell>
        </row>
        <row r="1455">
          <cell r="C1455" t="str">
            <v>CONCRETO_ASFÁLTICO</v>
          </cell>
          <cell r="D1455">
            <v>0.4</v>
          </cell>
          <cell r="E1455">
            <v>3.3109999999999999</v>
          </cell>
        </row>
        <row r="1456">
          <cell r="C1456" t="str">
            <v>CUNETA</v>
          </cell>
          <cell r="D1456">
            <v>0.33200000000000002</v>
          </cell>
          <cell r="E1456">
            <v>2.7450000000000001</v>
          </cell>
        </row>
        <row r="1457">
          <cell r="C1457" t="str">
            <v>BASE_GRANULAR</v>
          </cell>
          <cell r="D1457">
            <v>0.76200000000000001</v>
          </cell>
          <cell r="E1457">
            <v>6.3090000000000002</v>
          </cell>
        </row>
        <row r="1458">
          <cell r="C1458" t="str">
            <v>RECICLADO</v>
          </cell>
          <cell r="D1458">
            <v>1.911</v>
          </cell>
          <cell r="E1458">
            <v>15.833</v>
          </cell>
        </row>
        <row r="1459">
          <cell r="C1459" t="str">
            <v>CONCRETO_ASFÁLTICO</v>
          </cell>
          <cell r="D1459">
            <v>0.4</v>
          </cell>
          <cell r="E1459">
            <v>2.3279999999999998</v>
          </cell>
        </row>
        <row r="1460">
          <cell r="C1460" t="str">
            <v>CUNETA</v>
          </cell>
          <cell r="D1460">
            <v>0.33200000000000002</v>
          </cell>
          <cell r="E1460">
            <v>1.93</v>
          </cell>
        </row>
        <row r="1461">
          <cell r="C1461" t="str">
            <v>BASE_GRANULAR</v>
          </cell>
          <cell r="D1461">
            <v>0.754</v>
          </cell>
          <cell r="E1461">
            <v>4.4119999999999999</v>
          </cell>
        </row>
        <row r="1462">
          <cell r="C1462" t="str">
            <v>RECICLADO</v>
          </cell>
          <cell r="D1462">
            <v>1.881</v>
          </cell>
          <cell r="E1462">
            <v>11.037000000000001</v>
          </cell>
        </row>
        <row r="1463">
          <cell r="C1463" t="str">
            <v>CONCRETO_ASFÁLTICO</v>
          </cell>
          <cell r="D1463">
            <v>0.4</v>
          </cell>
          <cell r="E1463">
            <v>3.91</v>
          </cell>
        </row>
        <row r="1464">
          <cell r="C1464" t="str">
            <v>CUNETA</v>
          </cell>
          <cell r="D1464">
            <v>0.33200000000000002</v>
          </cell>
          <cell r="E1464">
            <v>3.242</v>
          </cell>
        </row>
        <row r="1465">
          <cell r="C1465" t="str">
            <v>BASE_GRANULAR</v>
          </cell>
          <cell r="D1465">
            <v>0.76200000000000001</v>
          </cell>
          <cell r="E1465">
            <v>7.4119999999999999</v>
          </cell>
        </row>
        <row r="1466">
          <cell r="C1466" t="str">
            <v>RECICLADO</v>
          </cell>
          <cell r="D1466">
            <v>1.911</v>
          </cell>
          <cell r="E1466">
            <v>18.54</v>
          </cell>
        </row>
        <row r="1467">
          <cell r="C1467" t="str">
            <v>CONCRETO_ASFÁLTICO</v>
          </cell>
          <cell r="D1467">
            <v>0.4</v>
          </cell>
          <cell r="E1467">
            <v>1.76</v>
          </cell>
        </row>
        <row r="1468">
          <cell r="C1468" t="str">
            <v>CUNETA</v>
          </cell>
          <cell r="D1468">
            <v>0.33200000000000002</v>
          </cell>
          <cell r="E1468">
            <v>1.4590000000000001</v>
          </cell>
        </row>
        <row r="1469">
          <cell r="C1469" t="str">
            <v>BASE_GRANULAR</v>
          </cell>
          <cell r="D1469">
            <v>0.76200000000000001</v>
          </cell>
          <cell r="E1469">
            <v>3.3530000000000002</v>
          </cell>
        </row>
        <row r="1470">
          <cell r="C1470" t="str">
            <v>RECICLADO</v>
          </cell>
          <cell r="D1470">
            <v>1.911</v>
          </cell>
          <cell r="E1470">
            <v>8.4130000000000003</v>
          </cell>
        </row>
        <row r="1471">
          <cell r="C1471" t="str">
            <v>CONCRETO_ASFÁLTICO</v>
          </cell>
          <cell r="D1471">
            <v>0.4</v>
          </cell>
          <cell r="E1471">
            <v>3.9990000000000001</v>
          </cell>
        </row>
        <row r="1472">
          <cell r="C1472" t="str">
            <v>CUNETA</v>
          </cell>
          <cell r="D1472">
            <v>0.33200000000000002</v>
          </cell>
          <cell r="E1472">
            <v>3.3149999999999999</v>
          </cell>
        </row>
        <row r="1473">
          <cell r="C1473" t="str">
            <v>BASE_GRANULAR</v>
          </cell>
          <cell r="D1473">
            <v>0.76200000000000001</v>
          </cell>
          <cell r="E1473">
            <v>7.6180000000000003</v>
          </cell>
        </row>
        <row r="1474">
          <cell r="C1474" t="str">
            <v>RECICLADO</v>
          </cell>
          <cell r="D1474">
            <v>1.911</v>
          </cell>
          <cell r="E1474">
            <v>19.114000000000001</v>
          </cell>
        </row>
        <row r="1475">
          <cell r="C1475" t="str">
            <v>CONCRETO_ASFÁLTICO</v>
          </cell>
          <cell r="D1475">
            <v>0.4</v>
          </cell>
          <cell r="E1475">
            <v>0.23899999999999999</v>
          </cell>
        </row>
        <row r="1476">
          <cell r="C1476" t="str">
            <v>CUNETA</v>
          </cell>
          <cell r="D1476">
            <v>0.33200000000000002</v>
          </cell>
          <cell r="E1476">
            <v>0.19800000000000001</v>
          </cell>
        </row>
        <row r="1477">
          <cell r="C1477" t="str">
            <v>BASE_GRANULAR</v>
          </cell>
          <cell r="D1477">
            <v>0.76200000000000001</v>
          </cell>
          <cell r="E1477">
            <v>0.45600000000000002</v>
          </cell>
        </row>
        <row r="1478">
          <cell r="C1478" t="str">
            <v>RECICLADO</v>
          </cell>
          <cell r="D1478">
            <v>1.911</v>
          </cell>
          <cell r="E1478">
            <v>1.1439999999999999</v>
          </cell>
        </row>
        <row r="1479">
          <cell r="C1479" t="str">
            <v>CONCRETO_ASFÁLTICO</v>
          </cell>
          <cell r="D1479">
            <v>0.4</v>
          </cell>
          <cell r="E1479">
            <v>3.76</v>
          </cell>
        </row>
        <row r="1480">
          <cell r="C1480" t="str">
            <v>CUNETA</v>
          </cell>
          <cell r="D1480">
            <v>0.33200000000000002</v>
          </cell>
          <cell r="E1480">
            <v>3.117</v>
          </cell>
        </row>
        <row r="1481">
          <cell r="C1481" t="str">
            <v>BASE_GRANULAR</v>
          </cell>
          <cell r="D1481">
            <v>0.76200000000000001</v>
          </cell>
          <cell r="E1481">
            <v>7.1619999999999999</v>
          </cell>
        </row>
        <row r="1482">
          <cell r="C1482" t="str">
            <v>RECICLADO</v>
          </cell>
          <cell r="D1482">
            <v>1.911</v>
          </cell>
          <cell r="E1482">
            <v>17.972999999999999</v>
          </cell>
        </row>
        <row r="1483">
          <cell r="C1483" t="str">
            <v>CONCRETO_ASFÁLTICO</v>
          </cell>
          <cell r="D1483">
            <v>0.4</v>
          </cell>
          <cell r="E1483">
            <v>3.161</v>
          </cell>
        </row>
        <row r="1484">
          <cell r="C1484" t="str">
            <v>CUNETA</v>
          </cell>
          <cell r="D1484">
            <v>0.33200000000000002</v>
          </cell>
          <cell r="E1484">
            <v>2.621</v>
          </cell>
        </row>
        <row r="1485">
          <cell r="C1485" t="str">
            <v>BASE_GRANULAR</v>
          </cell>
          <cell r="D1485">
            <v>0.76200000000000001</v>
          </cell>
          <cell r="E1485">
            <v>6.0220000000000002</v>
          </cell>
        </row>
        <row r="1486">
          <cell r="C1486" t="str">
            <v>RECICLADO</v>
          </cell>
          <cell r="D1486">
            <v>1.911</v>
          </cell>
          <cell r="E1486">
            <v>15.111000000000001</v>
          </cell>
        </row>
        <row r="1487">
          <cell r="C1487" t="str">
            <v>CONCRETO_ASFÁLTICO</v>
          </cell>
          <cell r="D1487">
            <v>0.4</v>
          </cell>
          <cell r="E1487">
            <v>0.83799999999999997</v>
          </cell>
        </row>
        <row r="1488">
          <cell r="C1488" t="str">
            <v>CUNETA</v>
          </cell>
          <cell r="D1488">
            <v>0.33200000000000002</v>
          </cell>
          <cell r="E1488">
            <v>0.69499999999999995</v>
          </cell>
        </row>
        <row r="1489">
          <cell r="C1489" t="str">
            <v>BASE_GRANULAR</v>
          </cell>
          <cell r="D1489">
            <v>0.76200000000000001</v>
          </cell>
          <cell r="E1489">
            <v>1.5960000000000001</v>
          </cell>
        </row>
        <row r="1490">
          <cell r="C1490" t="str">
            <v>RECICLADO</v>
          </cell>
          <cell r="D1490">
            <v>1.911</v>
          </cell>
          <cell r="E1490">
            <v>4.0049999999999999</v>
          </cell>
        </row>
        <row r="1491">
          <cell r="C1491" t="str">
            <v>CONCRETO_ASFÁLTICO</v>
          </cell>
          <cell r="D1491">
            <v>0.4</v>
          </cell>
          <cell r="E1491">
            <v>3.9990000000000001</v>
          </cell>
        </row>
        <row r="1492">
          <cell r="C1492" t="str">
            <v>CUNETA</v>
          </cell>
          <cell r="D1492">
            <v>0.33200000000000002</v>
          </cell>
          <cell r="E1492">
            <v>3.3149999999999999</v>
          </cell>
        </row>
        <row r="1493">
          <cell r="C1493" t="str">
            <v>BASE_GRANULAR</v>
          </cell>
          <cell r="D1493">
            <v>0.76200000000000001</v>
          </cell>
          <cell r="E1493">
            <v>7.6180000000000003</v>
          </cell>
        </row>
        <row r="1494">
          <cell r="C1494" t="str">
            <v>RECICLADO</v>
          </cell>
          <cell r="D1494">
            <v>1.911</v>
          </cell>
          <cell r="E1494">
            <v>19.114000000000001</v>
          </cell>
        </row>
        <row r="1495">
          <cell r="C1495" t="str">
            <v>CONCRETO_ASFÁLTICO</v>
          </cell>
          <cell r="D1495">
            <v>0.4</v>
          </cell>
          <cell r="E1495">
            <v>1.1619999999999999</v>
          </cell>
        </row>
        <row r="1496">
          <cell r="C1496" t="str">
            <v>CUNETA</v>
          </cell>
          <cell r="D1496">
            <v>0.33200000000000002</v>
          </cell>
          <cell r="E1496">
            <v>0.96299999999999997</v>
          </cell>
        </row>
        <row r="1497">
          <cell r="C1497" t="str">
            <v>BASE_GRANULAR</v>
          </cell>
          <cell r="D1497">
            <v>0.754</v>
          </cell>
          <cell r="E1497">
            <v>2.202</v>
          </cell>
        </row>
        <row r="1498">
          <cell r="C1498" t="str">
            <v>RECICLADO</v>
          </cell>
          <cell r="D1498">
            <v>1.881</v>
          </cell>
          <cell r="E1498">
            <v>5.5069999999999997</v>
          </cell>
        </row>
        <row r="1499">
          <cell r="C1499" t="str">
            <v>CONCRETO_ASFÁLTICO</v>
          </cell>
          <cell r="D1499">
            <v>0.4</v>
          </cell>
          <cell r="E1499">
            <v>0.151</v>
          </cell>
        </row>
        <row r="1500">
          <cell r="C1500" t="str">
            <v>CUNETA</v>
          </cell>
          <cell r="D1500">
            <v>0.33200000000000002</v>
          </cell>
          <cell r="E1500">
            <v>0.125</v>
          </cell>
        </row>
        <row r="1501">
          <cell r="C1501" t="str">
            <v>BASE_GRANULAR</v>
          </cell>
          <cell r="D1501">
            <v>0.76200000000000001</v>
          </cell>
          <cell r="E1501">
            <v>0.28599999999999998</v>
          </cell>
        </row>
        <row r="1502">
          <cell r="C1502" t="str">
            <v>RECICLADO</v>
          </cell>
          <cell r="D1502">
            <v>1.911</v>
          </cell>
          <cell r="E1502">
            <v>0.71599999999999997</v>
          </cell>
        </row>
        <row r="1503">
          <cell r="C1503" t="str">
            <v>CONCRETO_ASFÁLTICO</v>
          </cell>
          <cell r="D1503">
            <v>0.4</v>
          </cell>
          <cell r="E1503">
            <v>2.6869999999999998</v>
          </cell>
        </row>
        <row r="1504">
          <cell r="C1504" t="str">
            <v>CUNETA</v>
          </cell>
          <cell r="D1504">
            <v>0.33200000000000002</v>
          </cell>
          <cell r="E1504">
            <v>2.2269999999999999</v>
          </cell>
        </row>
        <row r="1505">
          <cell r="C1505" t="str">
            <v>BASE_GRANULAR</v>
          </cell>
          <cell r="D1505">
            <v>0.76200000000000001</v>
          </cell>
          <cell r="E1505">
            <v>5.117</v>
          </cell>
        </row>
        <row r="1506">
          <cell r="C1506" t="str">
            <v>RECICLADO</v>
          </cell>
          <cell r="D1506">
            <v>1.911</v>
          </cell>
          <cell r="E1506">
            <v>12.839</v>
          </cell>
        </row>
        <row r="1507">
          <cell r="C1507" t="str">
            <v>CONCRETO_ASFÁLTICO</v>
          </cell>
          <cell r="D1507">
            <v>0.4</v>
          </cell>
          <cell r="E1507">
            <v>3.512</v>
          </cell>
        </row>
        <row r="1508">
          <cell r="C1508" t="str">
            <v>CUNETA</v>
          </cell>
          <cell r="D1508">
            <v>0.33200000000000002</v>
          </cell>
          <cell r="E1508">
            <v>2.9119999999999999</v>
          </cell>
        </row>
        <row r="1509">
          <cell r="C1509" t="str">
            <v>BASE_GRANULAR</v>
          </cell>
          <cell r="D1509">
            <v>0.76200000000000001</v>
          </cell>
          <cell r="E1509">
            <v>6.6890000000000001</v>
          </cell>
        </row>
        <row r="1510">
          <cell r="C1510" t="str">
            <v>RECICLADO</v>
          </cell>
          <cell r="D1510">
            <v>1.911</v>
          </cell>
          <cell r="E1510">
            <v>16.783999999999999</v>
          </cell>
        </row>
        <row r="1511">
          <cell r="C1511" t="str">
            <v>CONCRETO_ASFÁLTICO</v>
          </cell>
          <cell r="D1511">
            <v>0.4</v>
          </cell>
          <cell r="E1511">
            <v>1E-3</v>
          </cell>
        </row>
        <row r="1512">
          <cell r="C1512" t="str">
            <v>CUNETA</v>
          </cell>
          <cell r="D1512">
            <v>0.33200000000000002</v>
          </cell>
          <cell r="E1512">
            <v>0</v>
          </cell>
        </row>
        <row r="1513">
          <cell r="C1513" t="str">
            <v>BASE_GRANULAR</v>
          </cell>
          <cell r="D1513">
            <v>0.76200000000000001</v>
          </cell>
          <cell r="E1513">
            <v>1E-3</v>
          </cell>
        </row>
        <row r="1514">
          <cell r="C1514" t="str">
            <v>RECICLADO</v>
          </cell>
          <cell r="D1514">
            <v>1.911</v>
          </cell>
          <cell r="E1514">
            <v>2E-3</v>
          </cell>
        </row>
        <row r="1515">
          <cell r="C1515" t="str">
            <v>CONCRETO_ASFÁLTICO</v>
          </cell>
          <cell r="D1515">
            <v>0.4</v>
          </cell>
          <cell r="E1515">
            <v>0.48699999999999999</v>
          </cell>
        </row>
        <row r="1516">
          <cell r="C1516" t="str">
            <v>CUNETA</v>
          </cell>
          <cell r="D1516">
            <v>0.33200000000000002</v>
          </cell>
          <cell r="E1516">
            <v>0.40300000000000002</v>
          </cell>
        </row>
        <row r="1517">
          <cell r="C1517" t="str">
            <v>BASE_GRANULAR</v>
          </cell>
          <cell r="D1517">
            <v>0.76200000000000001</v>
          </cell>
          <cell r="E1517">
            <v>0.92700000000000005</v>
          </cell>
        </row>
        <row r="1518">
          <cell r="C1518" t="str">
            <v>RECICLADO</v>
          </cell>
          <cell r="D1518">
            <v>1.911</v>
          </cell>
          <cell r="E1518">
            <v>2.3250000000000002</v>
          </cell>
        </row>
        <row r="1519">
          <cell r="C1519" t="str">
            <v>CONCRETO_ASFÁLTICO</v>
          </cell>
          <cell r="D1519">
            <v>0.4</v>
          </cell>
          <cell r="E1519">
            <v>3.9990000000000001</v>
          </cell>
        </row>
        <row r="1520">
          <cell r="C1520" t="str">
            <v>CUNETA</v>
          </cell>
          <cell r="D1520">
            <v>0.33200000000000002</v>
          </cell>
          <cell r="E1520">
            <v>3.3149999999999999</v>
          </cell>
        </row>
        <row r="1521">
          <cell r="C1521" t="str">
            <v>BASE_GRANULAR</v>
          </cell>
          <cell r="D1521">
            <v>0.76200000000000001</v>
          </cell>
          <cell r="E1521">
            <v>7.617</v>
          </cell>
        </row>
        <row r="1522">
          <cell r="C1522" t="str">
            <v>RECICLADO</v>
          </cell>
          <cell r="D1522">
            <v>1.911</v>
          </cell>
          <cell r="E1522">
            <v>19.111999999999998</v>
          </cell>
        </row>
        <row r="1523">
          <cell r="C1523" t="str">
            <v>CONCRETO_ASFÁLTICO</v>
          </cell>
          <cell r="D1523">
            <v>0.4</v>
          </cell>
          <cell r="E1523">
            <v>1.7130000000000001</v>
          </cell>
        </row>
        <row r="1524">
          <cell r="C1524" t="str">
            <v>CUNETA</v>
          </cell>
          <cell r="D1524">
            <v>0.33200000000000002</v>
          </cell>
          <cell r="E1524">
            <v>1.42</v>
          </cell>
        </row>
        <row r="1525">
          <cell r="C1525" t="str">
            <v>BASE_GRANULAR</v>
          </cell>
          <cell r="D1525">
            <v>0.754</v>
          </cell>
          <cell r="E1525">
            <v>3.2469999999999999</v>
          </cell>
        </row>
        <row r="1526">
          <cell r="C1526" t="str">
            <v>RECICLADO</v>
          </cell>
          <cell r="D1526">
            <v>1.881</v>
          </cell>
          <cell r="E1526">
            <v>8.1210000000000004</v>
          </cell>
        </row>
        <row r="1527">
          <cell r="C1527" t="str">
            <v>CONCRETO_ASFÁLTICO</v>
          </cell>
          <cell r="D1527">
            <v>0.4</v>
          </cell>
          <cell r="E1527">
            <v>3.5000000000000003E-2</v>
          </cell>
        </row>
        <row r="1528">
          <cell r="C1528" t="str">
            <v>CUNETA</v>
          </cell>
          <cell r="D1528">
            <v>0.33200000000000002</v>
          </cell>
          <cell r="E1528">
            <v>2.9000000000000001E-2</v>
          </cell>
        </row>
        <row r="1529">
          <cell r="C1529" t="str">
            <v>BASE_GRANULAR</v>
          </cell>
          <cell r="D1529">
            <v>0.76200000000000001</v>
          </cell>
          <cell r="E1529">
            <v>6.6000000000000003E-2</v>
          </cell>
        </row>
        <row r="1530">
          <cell r="C1530" t="str">
            <v>RECICLADO</v>
          </cell>
          <cell r="D1530">
            <v>1.911</v>
          </cell>
          <cell r="E1530">
            <v>0.16500000000000001</v>
          </cell>
        </row>
        <row r="1531">
          <cell r="C1531" t="str">
            <v>CONCRETO_ASFÁLTICO</v>
          </cell>
          <cell r="D1531">
            <v>0.4</v>
          </cell>
          <cell r="E1531">
            <v>2.2509999999999999</v>
          </cell>
        </row>
        <row r="1532">
          <cell r="C1532" t="str">
            <v>CUNETA</v>
          </cell>
          <cell r="D1532">
            <v>0.33200000000000002</v>
          </cell>
          <cell r="E1532">
            <v>1.8660000000000001</v>
          </cell>
        </row>
        <row r="1533">
          <cell r="C1533" t="str">
            <v>BASE_GRANULAR</v>
          </cell>
          <cell r="D1533">
            <v>0.76200000000000001</v>
          </cell>
          <cell r="E1533">
            <v>4.2889999999999997</v>
          </cell>
        </row>
        <row r="1534">
          <cell r="C1534" t="str">
            <v>RECICLADO</v>
          </cell>
          <cell r="D1534">
            <v>1.911</v>
          </cell>
          <cell r="E1534">
            <v>10.763</v>
          </cell>
        </row>
        <row r="1535">
          <cell r="C1535" t="str">
            <v>CONCRETO_ASFÁLTICO</v>
          </cell>
          <cell r="D1535">
            <v>0.4</v>
          </cell>
          <cell r="E1535">
            <v>3.3879999999999999</v>
          </cell>
        </row>
        <row r="1536">
          <cell r="C1536" t="str">
            <v>CUNETA</v>
          </cell>
          <cell r="D1536">
            <v>0.33200000000000002</v>
          </cell>
          <cell r="E1536">
            <v>2.8079999999999998</v>
          </cell>
        </row>
        <row r="1537">
          <cell r="C1537" t="str">
            <v>BASE_GRANULAR</v>
          </cell>
          <cell r="D1537">
            <v>0.76200000000000001</v>
          </cell>
          <cell r="E1537">
            <v>6.4539999999999997</v>
          </cell>
        </row>
        <row r="1538">
          <cell r="C1538" t="str">
            <v>RECICLADO</v>
          </cell>
          <cell r="D1538">
            <v>1.911</v>
          </cell>
          <cell r="E1538">
            <v>16.199000000000002</v>
          </cell>
        </row>
        <row r="1539">
          <cell r="C1539" t="str">
            <v>CONCRETO_ASFÁLTICO</v>
          </cell>
          <cell r="D1539">
            <v>0.4</v>
          </cell>
          <cell r="E1539">
            <v>0.61199999999999999</v>
          </cell>
        </row>
        <row r="1540">
          <cell r="C1540" t="str">
            <v>CUNETA</v>
          </cell>
          <cell r="D1540">
            <v>0.33200000000000002</v>
          </cell>
          <cell r="E1540">
            <v>0.50700000000000001</v>
          </cell>
        </row>
        <row r="1541">
          <cell r="C1541" t="str">
            <v>BASE_GRANULAR</v>
          </cell>
          <cell r="D1541">
            <v>0.76200000000000001</v>
          </cell>
          <cell r="E1541">
            <v>1.1659999999999999</v>
          </cell>
        </row>
        <row r="1542">
          <cell r="C1542" t="str">
            <v>RECICLADO</v>
          </cell>
          <cell r="D1542">
            <v>1.911</v>
          </cell>
          <cell r="E1542">
            <v>2.9289999999999998</v>
          </cell>
        </row>
        <row r="1543">
          <cell r="C1543" t="str">
            <v>CONCRETO_ASFÁLTICO</v>
          </cell>
          <cell r="D1543">
            <v>0.4</v>
          </cell>
          <cell r="E1543">
            <v>3.9990000000000001</v>
          </cell>
        </row>
        <row r="1544">
          <cell r="C1544" t="str">
            <v>CUNETA</v>
          </cell>
          <cell r="D1544">
            <v>0.33200000000000002</v>
          </cell>
          <cell r="E1544">
            <v>3.3149999999999999</v>
          </cell>
        </row>
        <row r="1545">
          <cell r="C1545" t="str">
            <v>BASE_GRANULAR</v>
          </cell>
          <cell r="D1545">
            <v>0.76200000000000001</v>
          </cell>
          <cell r="E1545">
            <v>7.625</v>
          </cell>
        </row>
        <row r="1546">
          <cell r="C1546" t="str">
            <v>RECICLADO</v>
          </cell>
          <cell r="D1546">
            <v>1.911</v>
          </cell>
          <cell r="E1546">
            <v>19.151</v>
          </cell>
        </row>
        <row r="1547">
          <cell r="C1547" t="str">
            <v>CONCRETO_ASFÁLTICO</v>
          </cell>
          <cell r="D1547">
            <v>0.4</v>
          </cell>
          <cell r="E1547">
            <v>3.0030000000000001</v>
          </cell>
        </row>
        <row r="1548">
          <cell r="C1548" t="str">
            <v>CUNETA</v>
          </cell>
          <cell r="D1548">
            <v>0.33200000000000002</v>
          </cell>
          <cell r="E1548">
            <v>2.4889999999999999</v>
          </cell>
        </row>
        <row r="1549">
          <cell r="C1549" t="str">
            <v>BASE_GRANULAR</v>
          </cell>
          <cell r="D1549">
            <v>0.76200000000000001</v>
          </cell>
          <cell r="E1549">
            <v>5.726</v>
          </cell>
        </row>
        <row r="1550">
          <cell r="C1550" t="str">
            <v>RECICLADO</v>
          </cell>
          <cell r="D1550">
            <v>1.911</v>
          </cell>
          <cell r="E1550">
            <v>14.38</v>
          </cell>
        </row>
        <row r="1551">
          <cell r="C1551" t="str">
            <v>CONCRETO_ASFÁLTICO</v>
          </cell>
          <cell r="D1551">
            <v>0.4</v>
          </cell>
          <cell r="E1551">
            <v>0.996</v>
          </cell>
        </row>
        <row r="1552">
          <cell r="C1552" t="str">
            <v>CUNETA</v>
          </cell>
          <cell r="D1552">
            <v>0.33200000000000002</v>
          </cell>
          <cell r="E1552">
            <v>0.82599999999999996</v>
          </cell>
        </row>
        <row r="1553">
          <cell r="C1553" t="str">
            <v>BASE_GRANULAR</v>
          </cell>
          <cell r="D1553">
            <v>0.76200000000000001</v>
          </cell>
          <cell r="E1553">
            <v>1.8979999999999999</v>
          </cell>
        </row>
        <row r="1554">
          <cell r="C1554" t="str">
            <v>RECICLADO</v>
          </cell>
          <cell r="D1554">
            <v>1.911</v>
          </cell>
          <cell r="E1554">
            <v>4.7619999999999996</v>
          </cell>
        </row>
        <row r="1555">
          <cell r="C1555" t="str">
            <v>CONCRETO_ASFÁLTICO</v>
          </cell>
          <cell r="D1555">
            <v>0.4</v>
          </cell>
          <cell r="E1555">
            <v>3.9990000000000001</v>
          </cell>
        </row>
        <row r="1556">
          <cell r="C1556" t="str">
            <v>CUNETA</v>
          </cell>
          <cell r="D1556">
            <v>0.33200000000000002</v>
          </cell>
          <cell r="E1556">
            <v>3.3149999999999999</v>
          </cell>
        </row>
        <row r="1557">
          <cell r="C1557" t="str">
            <v>BASE_GRANULAR</v>
          </cell>
          <cell r="D1557">
            <v>0.75600000000000001</v>
          </cell>
          <cell r="E1557">
            <v>7.59</v>
          </cell>
        </row>
        <row r="1558">
          <cell r="C1558" t="str">
            <v>RECICLADO</v>
          </cell>
          <cell r="D1558">
            <v>1.8879999999999999</v>
          </cell>
          <cell r="E1558">
            <v>19.001999999999999</v>
          </cell>
        </row>
        <row r="1559">
          <cell r="C1559" t="str">
            <v>CONCRETO_ASFÁLTICO</v>
          </cell>
          <cell r="D1559">
            <v>0.4</v>
          </cell>
          <cell r="E1559">
            <v>0.64300000000000002</v>
          </cell>
        </row>
        <row r="1560">
          <cell r="C1560" t="str">
            <v>CUNETA</v>
          </cell>
          <cell r="D1560">
            <v>0.33200000000000002</v>
          </cell>
          <cell r="E1560">
            <v>0.53300000000000003</v>
          </cell>
        </row>
        <row r="1561">
          <cell r="C1561" t="str">
            <v>BASE_GRANULAR</v>
          </cell>
          <cell r="D1561">
            <v>0.755</v>
          </cell>
          <cell r="E1561">
            <v>1.2150000000000001</v>
          </cell>
        </row>
        <row r="1562">
          <cell r="C1562" t="str">
            <v>RECICLADO</v>
          </cell>
          <cell r="D1562">
            <v>1.8819999999999999</v>
          </cell>
          <cell r="E1562">
            <v>3.0329999999999999</v>
          </cell>
        </row>
        <row r="1563">
          <cell r="C1563" t="str">
            <v>CONCRETO_ASFÁLTICO</v>
          </cell>
          <cell r="D1563">
            <v>0.4</v>
          </cell>
          <cell r="E1563">
            <v>0.53900000000000003</v>
          </cell>
        </row>
        <row r="1564">
          <cell r="C1564" t="str">
            <v>CUNETA</v>
          </cell>
          <cell r="D1564">
            <v>0.33200000000000002</v>
          </cell>
          <cell r="E1564">
            <v>0.44700000000000001</v>
          </cell>
        </row>
        <row r="1565">
          <cell r="C1565" t="str">
            <v>BASE_GRANULAR</v>
          </cell>
          <cell r="D1565">
            <v>0.755</v>
          </cell>
          <cell r="E1565">
            <v>1.018</v>
          </cell>
        </row>
        <row r="1566">
          <cell r="C1566" t="str">
            <v>RECICLADO</v>
          </cell>
          <cell r="D1566">
            <v>1.8839999999999999</v>
          </cell>
          <cell r="E1566">
            <v>2.54</v>
          </cell>
        </row>
        <row r="1567">
          <cell r="C1567" t="str">
            <v>CONCRETO_ASFÁLTICO</v>
          </cell>
          <cell r="D1567">
            <v>0.4</v>
          </cell>
          <cell r="E1567">
            <v>2.8170000000000002</v>
          </cell>
        </row>
        <row r="1568">
          <cell r="C1568" t="str">
            <v>CUNETA</v>
          </cell>
          <cell r="D1568">
            <v>0.33200000000000002</v>
          </cell>
          <cell r="E1568">
            <v>2.335</v>
          </cell>
        </row>
        <row r="1569">
          <cell r="C1569" t="str">
            <v>BASE_GRANULAR</v>
          </cell>
          <cell r="D1569">
            <v>0.76200000000000001</v>
          </cell>
          <cell r="E1569">
            <v>5.3419999999999996</v>
          </cell>
        </row>
        <row r="1570">
          <cell r="C1570" t="str">
            <v>RECICLADO</v>
          </cell>
          <cell r="D1570">
            <v>1.911</v>
          </cell>
          <cell r="E1570">
            <v>13.369</v>
          </cell>
        </row>
        <row r="1571">
          <cell r="C1571" t="str">
            <v>CONCRETO_ASFÁLTICO</v>
          </cell>
          <cell r="D1571">
            <v>0.4</v>
          </cell>
          <cell r="E1571">
            <v>2.8220000000000001</v>
          </cell>
        </row>
        <row r="1572">
          <cell r="C1572" t="str">
            <v>CUNETA</v>
          </cell>
          <cell r="D1572">
            <v>0.33200000000000002</v>
          </cell>
          <cell r="E1572">
            <v>2.34</v>
          </cell>
        </row>
        <row r="1573">
          <cell r="C1573" t="str">
            <v>BASE_GRANULAR</v>
          </cell>
          <cell r="D1573">
            <v>0.76200000000000001</v>
          </cell>
          <cell r="E1573">
            <v>5.3780000000000001</v>
          </cell>
        </row>
        <row r="1574">
          <cell r="C1574" t="str">
            <v>RECICLADO</v>
          </cell>
          <cell r="D1574">
            <v>1.911</v>
          </cell>
          <cell r="E1574">
            <v>13.497999999999999</v>
          </cell>
        </row>
        <row r="1575">
          <cell r="C1575" t="str">
            <v>CONCRETO_ASFÁLTICO</v>
          </cell>
          <cell r="D1575">
            <v>0.4</v>
          </cell>
          <cell r="E1575">
            <v>1.177</v>
          </cell>
        </row>
        <row r="1576">
          <cell r="C1576" t="str">
            <v>CUNETA</v>
          </cell>
          <cell r="D1576">
            <v>0.33200000000000002</v>
          </cell>
          <cell r="E1576">
            <v>0.97599999999999998</v>
          </cell>
        </row>
        <row r="1577">
          <cell r="C1577" t="str">
            <v>BASE_GRANULAR</v>
          </cell>
          <cell r="D1577">
            <v>0.76200000000000001</v>
          </cell>
          <cell r="E1577">
            <v>2.2469999999999999</v>
          </cell>
        </row>
        <row r="1578">
          <cell r="C1578" t="str">
            <v>RECICLADO</v>
          </cell>
          <cell r="D1578">
            <v>1.911</v>
          </cell>
          <cell r="E1578">
            <v>5.6479999999999997</v>
          </cell>
        </row>
        <row r="1579">
          <cell r="C1579" t="str">
            <v>CONCRETO_ASFÁLTICO</v>
          </cell>
          <cell r="D1579">
            <v>0.4</v>
          </cell>
          <cell r="E1579">
            <v>3.9990000000000001</v>
          </cell>
        </row>
        <row r="1580">
          <cell r="C1580" t="str">
            <v>CUNETA</v>
          </cell>
          <cell r="D1580">
            <v>0.33200000000000002</v>
          </cell>
          <cell r="E1580">
            <v>3.3149999999999999</v>
          </cell>
        </row>
        <row r="1581">
          <cell r="C1581" t="str">
            <v>BASE_GRANULAR</v>
          </cell>
          <cell r="D1581">
            <v>0.76200000000000001</v>
          </cell>
          <cell r="E1581">
            <v>7.6340000000000003</v>
          </cell>
        </row>
        <row r="1582">
          <cell r="C1582" t="str">
            <v>RECICLADO</v>
          </cell>
          <cell r="D1582">
            <v>1.911</v>
          </cell>
          <cell r="E1582">
            <v>19.193000000000001</v>
          </cell>
        </row>
        <row r="1583">
          <cell r="C1583" t="str">
            <v>CONCRETO_ASFÁLTICO</v>
          </cell>
          <cell r="D1583">
            <v>0.4</v>
          </cell>
          <cell r="E1583">
            <v>1.56</v>
          </cell>
        </row>
        <row r="1584">
          <cell r="C1584" t="str">
            <v>CUNETA</v>
          </cell>
          <cell r="D1584">
            <v>0.33200000000000002</v>
          </cell>
          <cell r="E1584">
            <v>1.294</v>
          </cell>
        </row>
        <row r="1585">
          <cell r="C1585" t="str">
            <v>BASE_GRANULAR</v>
          </cell>
          <cell r="D1585">
            <v>0.76200000000000001</v>
          </cell>
          <cell r="E1585">
            <v>2.9790000000000001</v>
          </cell>
        </row>
        <row r="1586">
          <cell r="C1586" t="str">
            <v>RECICLADO</v>
          </cell>
          <cell r="D1586">
            <v>1.911</v>
          </cell>
          <cell r="E1586">
            <v>7.4889999999999999</v>
          </cell>
        </row>
        <row r="1587">
          <cell r="C1587" t="str">
            <v>CONCRETO_ASFÁLTICO</v>
          </cell>
          <cell r="D1587">
            <v>0.4</v>
          </cell>
          <cell r="E1587">
            <v>2.4390000000000001</v>
          </cell>
        </row>
        <row r="1588">
          <cell r="C1588" t="str">
            <v>CUNETA</v>
          </cell>
          <cell r="D1588">
            <v>0.33200000000000002</v>
          </cell>
          <cell r="E1588">
            <v>2.0219999999999998</v>
          </cell>
        </row>
        <row r="1589">
          <cell r="C1589" t="str">
            <v>BASE_GRANULAR</v>
          </cell>
          <cell r="D1589">
            <v>0.76200000000000001</v>
          </cell>
          <cell r="E1589">
            <v>4.6470000000000002</v>
          </cell>
        </row>
        <row r="1590">
          <cell r="C1590" t="str">
            <v>RECICLADO</v>
          </cell>
          <cell r="D1590">
            <v>1.911</v>
          </cell>
          <cell r="E1590">
            <v>11.663</v>
          </cell>
        </row>
        <row r="1591">
          <cell r="C1591" t="str">
            <v>CONCRETO_ASFÁLTICO</v>
          </cell>
          <cell r="D1591">
            <v>0.4</v>
          </cell>
          <cell r="E1591">
            <v>3.2</v>
          </cell>
        </row>
        <row r="1592">
          <cell r="C1592" t="str">
            <v>CUNETA</v>
          </cell>
          <cell r="D1592">
            <v>0.33200000000000002</v>
          </cell>
          <cell r="E1592">
            <v>2.653</v>
          </cell>
        </row>
        <row r="1593">
          <cell r="C1593" t="str">
            <v>BASE_GRANULAR</v>
          </cell>
          <cell r="D1593">
            <v>0.755</v>
          </cell>
          <cell r="E1593">
            <v>6.07</v>
          </cell>
        </row>
        <row r="1594">
          <cell r="C1594" t="str">
            <v>RECICLADO</v>
          </cell>
          <cell r="D1594">
            <v>1.8839999999999999</v>
          </cell>
          <cell r="E1594">
            <v>15.191000000000001</v>
          </cell>
        </row>
        <row r="1595">
          <cell r="C1595" t="str">
            <v>CONCRETO_ASFÁLTICO</v>
          </cell>
          <cell r="D1595">
            <v>0.4</v>
          </cell>
          <cell r="E1595">
            <v>0.71299999999999997</v>
          </cell>
        </row>
        <row r="1596">
          <cell r="C1596" t="str">
            <v>CUNETA</v>
          </cell>
          <cell r="D1596">
            <v>0.33200000000000002</v>
          </cell>
          <cell r="E1596">
            <v>0.59099999999999997</v>
          </cell>
        </row>
        <row r="1597">
          <cell r="C1597" t="str">
            <v>BASE_GRANULAR</v>
          </cell>
          <cell r="D1597">
            <v>0.755</v>
          </cell>
          <cell r="E1597">
            <v>1.3460000000000001</v>
          </cell>
        </row>
        <row r="1598">
          <cell r="C1598" t="str">
            <v>RECICLADO</v>
          </cell>
          <cell r="D1598">
            <v>1.883</v>
          </cell>
          <cell r="E1598">
            <v>3.3570000000000002</v>
          </cell>
        </row>
        <row r="1599">
          <cell r="C1599" t="str">
            <v>CONCRETO_ASFÁLTICO</v>
          </cell>
          <cell r="D1599">
            <v>0.4</v>
          </cell>
          <cell r="E1599">
            <v>8.5999999999999993E-2</v>
          </cell>
        </row>
        <row r="1600">
          <cell r="C1600" t="str">
            <v>CUNETA</v>
          </cell>
          <cell r="D1600">
            <v>0.33200000000000002</v>
          </cell>
          <cell r="E1600">
            <v>7.1999999999999995E-2</v>
          </cell>
        </row>
        <row r="1601">
          <cell r="C1601" t="str">
            <v>BASE_GRANULAR</v>
          </cell>
          <cell r="D1601">
            <v>0.755</v>
          </cell>
          <cell r="E1601">
            <v>0.16300000000000001</v>
          </cell>
        </row>
        <row r="1602">
          <cell r="C1602" t="str">
            <v>RECICLADO</v>
          </cell>
          <cell r="D1602">
            <v>1.8839999999999999</v>
          </cell>
          <cell r="E1602">
            <v>0.40699999999999997</v>
          </cell>
        </row>
        <row r="1603">
          <cell r="C1603" t="str">
            <v>CONCRETO_ASFÁLTICO</v>
          </cell>
          <cell r="D1603">
            <v>0.4</v>
          </cell>
          <cell r="E1603">
            <v>3.9990000000000001</v>
          </cell>
        </row>
        <row r="1604">
          <cell r="C1604" t="str">
            <v>CUNETA</v>
          </cell>
          <cell r="D1604">
            <v>0.33200000000000002</v>
          </cell>
          <cell r="E1604">
            <v>3.3149999999999999</v>
          </cell>
        </row>
        <row r="1605">
          <cell r="C1605" t="str">
            <v>BASE_GRANULAR</v>
          </cell>
          <cell r="D1605">
            <v>0.76100000000000001</v>
          </cell>
          <cell r="E1605">
            <v>7.5830000000000002</v>
          </cell>
        </row>
        <row r="1606">
          <cell r="C1606" t="str">
            <v>RECICLADO</v>
          </cell>
          <cell r="D1606">
            <v>1.91</v>
          </cell>
          <cell r="E1606">
            <v>18.971</v>
          </cell>
        </row>
        <row r="1607">
          <cell r="C1607" t="str">
            <v>CONCRETO_ASFÁLTICO</v>
          </cell>
          <cell r="D1607">
            <v>0.4</v>
          </cell>
          <cell r="E1607">
            <v>2.3130000000000002</v>
          </cell>
        </row>
        <row r="1608">
          <cell r="C1608" t="str">
            <v>CUNETA</v>
          </cell>
          <cell r="D1608">
            <v>0.33200000000000002</v>
          </cell>
          <cell r="E1608">
            <v>1.9179999999999999</v>
          </cell>
        </row>
        <row r="1609">
          <cell r="C1609" t="str">
            <v>BASE_GRANULAR</v>
          </cell>
          <cell r="D1609">
            <v>0.76200000000000001</v>
          </cell>
          <cell r="E1609">
            <v>4.4050000000000002</v>
          </cell>
        </row>
        <row r="1610">
          <cell r="C1610" t="str">
            <v>RECICLADO</v>
          </cell>
          <cell r="D1610">
            <v>1.911</v>
          </cell>
          <cell r="E1610">
            <v>11.053000000000001</v>
          </cell>
        </row>
        <row r="1611">
          <cell r="C1611" t="str">
            <v>CONCRETO_ASFÁLTICO</v>
          </cell>
          <cell r="D1611">
            <v>0.4</v>
          </cell>
          <cell r="E1611">
            <v>1.6859999999999999</v>
          </cell>
        </row>
        <row r="1612">
          <cell r="C1612" t="str">
            <v>CUNETA</v>
          </cell>
          <cell r="D1612">
            <v>0.33200000000000002</v>
          </cell>
          <cell r="E1612">
            <v>1.3979999999999999</v>
          </cell>
        </row>
        <row r="1613">
          <cell r="C1613" t="str">
            <v>BASE_GRANULAR</v>
          </cell>
          <cell r="D1613">
            <v>0.76200000000000001</v>
          </cell>
          <cell r="E1613">
            <v>3.2130000000000001</v>
          </cell>
        </row>
        <row r="1614">
          <cell r="C1614" t="str">
            <v>RECICLADO</v>
          </cell>
          <cell r="D1614">
            <v>1.911</v>
          </cell>
          <cell r="E1614">
            <v>8.0630000000000006</v>
          </cell>
        </row>
        <row r="1615">
          <cell r="C1615" t="str">
            <v>CONCRETO_ASFÁLTICO</v>
          </cell>
          <cell r="D1615">
            <v>0.4</v>
          </cell>
          <cell r="E1615">
            <v>3.9990000000000001</v>
          </cell>
        </row>
        <row r="1616">
          <cell r="C1616" t="str">
            <v>CUNETA</v>
          </cell>
          <cell r="D1616">
            <v>0.33200000000000002</v>
          </cell>
          <cell r="E1616">
            <v>3.3149999999999999</v>
          </cell>
        </row>
        <row r="1617">
          <cell r="C1617" t="str">
            <v>BASE_GRANULAR</v>
          </cell>
          <cell r="D1617">
            <v>0.76200000000000001</v>
          </cell>
          <cell r="E1617">
            <v>7.62</v>
          </cell>
        </row>
        <row r="1618">
          <cell r="C1618" t="str">
            <v>RECICLADO</v>
          </cell>
          <cell r="D1618">
            <v>1.911</v>
          </cell>
          <cell r="E1618">
            <v>19.126000000000001</v>
          </cell>
        </row>
        <row r="1619">
          <cell r="C1619" t="str">
            <v>CONCRETO_ASFÁLTICO</v>
          </cell>
          <cell r="D1619">
            <v>0.4</v>
          </cell>
          <cell r="E1619">
            <v>1.087</v>
          </cell>
        </row>
        <row r="1620">
          <cell r="C1620" t="str">
            <v>CUNETA</v>
          </cell>
          <cell r="D1620">
            <v>0.33200000000000002</v>
          </cell>
          <cell r="E1620">
            <v>0.90100000000000002</v>
          </cell>
        </row>
        <row r="1621">
          <cell r="C1621" t="str">
            <v>BASE_GRANULAR</v>
          </cell>
          <cell r="D1621">
            <v>0.76200000000000001</v>
          </cell>
          <cell r="E1621">
            <v>2.0710000000000002</v>
          </cell>
        </row>
        <row r="1622">
          <cell r="C1622" t="str">
            <v>RECICLADO</v>
          </cell>
          <cell r="D1622">
            <v>1.911</v>
          </cell>
          <cell r="E1622">
            <v>5.1970000000000001</v>
          </cell>
        </row>
        <row r="1623">
          <cell r="C1623" t="str">
            <v>CONCRETO_ASFÁLTICO</v>
          </cell>
          <cell r="D1623">
            <v>0.4</v>
          </cell>
          <cell r="E1623">
            <v>2.9119999999999999</v>
          </cell>
        </row>
        <row r="1624">
          <cell r="C1624" t="str">
            <v>CUNETA</v>
          </cell>
          <cell r="D1624">
            <v>0.33200000000000002</v>
          </cell>
          <cell r="E1624">
            <v>2.4140000000000001</v>
          </cell>
        </row>
        <row r="1625">
          <cell r="C1625" t="str">
            <v>BASE_GRANULAR</v>
          </cell>
          <cell r="D1625">
            <v>0.76200000000000001</v>
          </cell>
          <cell r="E1625">
            <v>5.548</v>
          </cell>
        </row>
        <row r="1626">
          <cell r="C1626" t="str">
            <v>RECICLADO</v>
          </cell>
          <cell r="D1626">
            <v>1.911</v>
          </cell>
          <cell r="E1626">
            <v>13.920999999999999</v>
          </cell>
        </row>
        <row r="1627">
          <cell r="C1627" t="str">
            <v>CONCRETO_ASFÁLTICO</v>
          </cell>
          <cell r="D1627">
            <v>0.4</v>
          </cell>
          <cell r="E1627">
            <v>3.4860000000000002</v>
          </cell>
        </row>
        <row r="1628">
          <cell r="C1628" t="str">
            <v>CUNETA</v>
          </cell>
          <cell r="D1628">
            <v>0.33200000000000002</v>
          </cell>
          <cell r="E1628">
            <v>2.89</v>
          </cell>
        </row>
        <row r="1629">
          <cell r="C1629" t="str">
            <v>BASE_GRANULAR</v>
          </cell>
          <cell r="D1629">
            <v>0.754</v>
          </cell>
          <cell r="E1629">
            <v>6.6079999999999997</v>
          </cell>
        </row>
        <row r="1630">
          <cell r="C1630" t="str">
            <v>RECICLADO</v>
          </cell>
          <cell r="D1630">
            <v>1.881</v>
          </cell>
          <cell r="E1630">
            <v>16.53</v>
          </cell>
        </row>
        <row r="1631">
          <cell r="C1631" t="str">
            <v>CONCRETO_ASFÁLTICO</v>
          </cell>
          <cell r="D1631">
            <v>0.4</v>
          </cell>
          <cell r="E1631">
            <v>0.214</v>
          </cell>
        </row>
        <row r="1632">
          <cell r="C1632" t="str">
            <v>CUNETA</v>
          </cell>
          <cell r="D1632">
            <v>0.33200000000000002</v>
          </cell>
          <cell r="E1632">
            <v>0.17799999999999999</v>
          </cell>
        </row>
        <row r="1633">
          <cell r="C1633" t="str">
            <v>BASE_GRANULAR</v>
          </cell>
          <cell r="D1633">
            <v>0.76200000000000001</v>
          </cell>
          <cell r="E1633">
            <v>0.40699999999999997</v>
          </cell>
        </row>
        <row r="1634">
          <cell r="C1634" t="str">
            <v>RECICLADO</v>
          </cell>
          <cell r="D1634">
            <v>1.911</v>
          </cell>
          <cell r="E1634">
            <v>1.0169999999999999</v>
          </cell>
        </row>
        <row r="1635">
          <cell r="C1635" t="str">
            <v>CONCRETO_ASFÁLTICO</v>
          </cell>
          <cell r="D1635">
            <v>0.4</v>
          </cell>
          <cell r="E1635">
            <v>0.29799999999999999</v>
          </cell>
        </row>
        <row r="1636">
          <cell r="C1636" t="str">
            <v>CUNETA</v>
          </cell>
          <cell r="D1636">
            <v>0.33200000000000002</v>
          </cell>
          <cell r="E1636">
            <v>0.247</v>
          </cell>
        </row>
        <row r="1637">
          <cell r="C1637" t="str">
            <v>BASE_GRANULAR</v>
          </cell>
          <cell r="D1637">
            <v>0.76200000000000001</v>
          </cell>
          <cell r="E1637">
            <v>0.56799999999999995</v>
          </cell>
        </row>
        <row r="1638">
          <cell r="C1638" t="str">
            <v>RECICLADO</v>
          </cell>
          <cell r="D1638">
            <v>1.911</v>
          </cell>
          <cell r="E1638">
            <v>1.4259999999999999</v>
          </cell>
        </row>
        <row r="1639">
          <cell r="C1639" t="str">
            <v>CONCRETO_ASFÁLTICO</v>
          </cell>
          <cell r="D1639">
            <v>0.4</v>
          </cell>
          <cell r="E1639">
            <v>3.9990000000000001</v>
          </cell>
        </row>
        <row r="1640">
          <cell r="C1640" t="str">
            <v>CUNETA</v>
          </cell>
          <cell r="D1640">
            <v>0.33200000000000002</v>
          </cell>
          <cell r="E1640">
            <v>3.3149999999999999</v>
          </cell>
        </row>
        <row r="1641">
          <cell r="C1641" t="str">
            <v>BASE_GRANULAR</v>
          </cell>
          <cell r="D1641">
            <v>0.76200000000000001</v>
          </cell>
          <cell r="E1641">
            <v>7.6239999999999997</v>
          </cell>
        </row>
        <row r="1642">
          <cell r="C1642" t="str">
            <v>RECICLADO</v>
          </cell>
          <cell r="D1642">
            <v>1.911</v>
          </cell>
          <cell r="E1642">
            <v>19.141999999999999</v>
          </cell>
        </row>
        <row r="1643">
          <cell r="C1643" t="str">
            <v>CONCRETO_ASFÁLTICO</v>
          </cell>
          <cell r="D1643">
            <v>0.4</v>
          </cell>
          <cell r="E1643">
            <v>1.381</v>
          </cell>
        </row>
        <row r="1644">
          <cell r="C1644" t="str">
            <v>CUNETA</v>
          </cell>
          <cell r="D1644">
            <v>0.33200000000000002</v>
          </cell>
          <cell r="E1644">
            <v>1.145</v>
          </cell>
        </row>
        <row r="1645">
          <cell r="C1645" t="str">
            <v>BASE_GRANULAR</v>
          </cell>
          <cell r="D1645">
            <v>0.76200000000000001</v>
          </cell>
          <cell r="E1645">
            <v>2.6320000000000001</v>
          </cell>
        </row>
        <row r="1646">
          <cell r="C1646" t="str">
            <v>RECICLADO</v>
          </cell>
          <cell r="D1646">
            <v>1.911</v>
          </cell>
          <cell r="E1646">
            <v>6.6050000000000004</v>
          </cell>
        </row>
        <row r="1647">
          <cell r="C1647" t="str">
            <v>CONCRETO_ASFÁLTICO</v>
          </cell>
          <cell r="D1647">
            <v>0.4</v>
          </cell>
          <cell r="E1647">
            <v>2.6179999999999999</v>
          </cell>
        </row>
        <row r="1648">
          <cell r="C1648" t="str">
            <v>CUNETA</v>
          </cell>
          <cell r="D1648">
            <v>0.33200000000000002</v>
          </cell>
          <cell r="E1648">
            <v>2.17</v>
          </cell>
        </row>
        <row r="1649">
          <cell r="C1649" t="str">
            <v>BASE_GRANULAR</v>
          </cell>
          <cell r="D1649">
            <v>0.76200000000000001</v>
          </cell>
          <cell r="E1649">
            <v>4.9980000000000002</v>
          </cell>
        </row>
        <row r="1650">
          <cell r="C1650" t="str">
            <v>RECICLADO</v>
          </cell>
          <cell r="D1650">
            <v>1.911</v>
          </cell>
          <cell r="E1650">
            <v>12.567</v>
          </cell>
        </row>
        <row r="1651">
          <cell r="C1651" t="str">
            <v>CONCRETO_ASFÁLTICO</v>
          </cell>
          <cell r="D1651">
            <v>0.4</v>
          </cell>
          <cell r="E1651">
            <v>3.621</v>
          </cell>
        </row>
        <row r="1652">
          <cell r="C1652" t="str">
            <v>CUNETA</v>
          </cell>
          <cell r="D1652">
            <v>0.33200000000000002</v>
          </cell>
          <cell r="E1652">
            <v>3.0009999999999999</v>
          </cell>
        </row>
        <row r="1653">
          <cell r="C1653" t="str">
            <v>BASE_GRANULAR</v>
          </cell>
          <cell r="D1653">
            <v>0.76200000000000001</v>
          </cell>
          <cell r="E1653">
            <v>6.9119999999999999</v>
          </cell>
        </row>
        <row r="1654">
          <cell r="C1654" t="str">
            <v>RECICLADO</v>
          </cell>
          <cell r="D1654">
            <v>1.911</v>
          </cell>
          <cell r="E1654">
            <v>17.38</v>
          </cell>
        </row>
        <row r="1655">
          <cell r="C1655" t="str">
            <v>CONCRETO_ASFÁLTICO</v>
          </cell>
          <cell r="D1655">
            <v>0.4</v>
          </cell>
          <cell r="E1655">
            <v>0.379</v>
          </cell>
        </row>
        <row r="1656">
          <cell r="C1656" t="str">
            <v>CUNETA</v>
          </cell>
          <cell r="D1656">
            <v>0.33200000000000002</v>
          </cell>
          <cell r="E1656">
            <v>0.314</v>
          </cell>
        </row>
        <row r="1657">
          <cell r="C1657" t="str">
            <v>BASE_GRANULAR</v>
          </cell>
          <cell r="D1657">
            <v>0.76200000000000001</v>
          </cell>
          <cell r="E1657">
            <v>0.72099999999999997</v>
          </cell>
        </row>
        <row r="1658">
          <cell r="C1658" t="str">
            <v>RECICLADO</v>
          </cell>
          <cell r="D1658">
            <v>1.911</v>
          </cell>
          <cell r="E1658">
            <v>1.81</v>
          </cell>
        </row>
        <row r="1659">
          <cell r="C1659" t="str">
            <v>CONCRETO_ASFÁLTICO</v>
          </cell>
          <cell r="D1659">
            <v>0.4</v>
          </cell>
          <cell r="E1659">
            <v>3.9990000000000001</v>
          </cell>
        </row>
        <row r="1660">
          <cell r="C1660" t="str">
            <v>CUNETA</v>
          </cell>
          <cell r="D1660">
            <v>0.33200000000000002</v>
          </cell>
          <cell r="E1660">
            <v>3.3149999999999999</v>
          </cell>
        </row>
        <row r="1661">
          <cell r="C1661" t="str">
            <v>BASE_GRANULAR</v>
          </cell>
          <cell r="D1661">
            <v>0.76200000000000001</v>
          </cell>
          <cell r="E1661">
            <v>7.6239999999999997</v>
          </cell>
        </row>
        <row r="1662">
          <cell r="C1662" t="str">
            <v>RECICLADO</v>
          </cell>
          <cell r="D1662">
            <v>1.911</v>
          </cell>
          <cell r="E1662">
            <v>19.141999999999999</v>
          </cell>
        </row>
        <row r="1663">
          <cell r="C1663" t="str">
            <v>CONCRETO_ASFÁLTICO</v>
          </cell>
          <cell r="D1663">
            <v>0.4</v>
          </cell>
          <cell r="E1663">
            <v>1.3009999999999999</v>
          </cell>
        </row>
        <row r="1664">
          <cell r="C1664" t="str">
            <v>CUNETA</v>
          </cell>
          <cell r="D1664">
            <v>0.33200000000000002</v>
          </cell>
          <cell r="E1664">
            <v>1.079</v>
          </cell>
        </row>
        <row r="1665">
          <cell r="C1665" t="str">
            <v>BASE_GRANULAR</v>
          </cell>
          <cell r="D1665">
            <v>0.754</v>
          </cell>
          <cell r="E1665">
            <v>2.4660000000000002</v>
          </cell>
        </row>
        <row r="1666">
          <cell r="C1666" t="str">
            <v>RECICLADO</v>
          </cell>
          <cell r="D1666">
            <v>1.881</v>
          </cell>
          <cell r="E1666">
            <v>6.17</v>
          </cell>
        </row>
        <row r="1667">
          <cell r="C1667" t="str">
            <v>CONCRETO_ASFÁLTICO</v>
          </cell>
          <cell r="D1667">
            <v>0.4</v>
          </cell>
          <cell r="E1667">
            <v>2.1000000000000001E-2</v>
          </cell>
        </row>
        <row r="1668">
          <cell r="C1668" t="str">
            <v>CUNETA</v>
          </cell>
          <cell r="D1668">
            <v>0.33200000000000002</v>
          </cell>
          <cell r="E1668">
            <v>1.7000000000000001E-2</v>
          </cell>
        </row>
        <row r="1669">
          <cell r="C1669" t="str">
            <v>BASE_GRANULAR</v>
          </cell>
          <cell r="D1669">
            <v>0.76200000000000001</v>
          </cell>
          <cell r="E1669">
            <v>0.04</v>
          </cell>
        </row>
        <row r="1670">
          <cell r="C1670" t="str">
            <v>RECICLADO</v>
          </cell>
          <cell r="D1670">
            <v>1.911</v>
          </cell>
          <cell r="E1670">
            <v>9.9000000000000005E-2</v>
          </cell>
        </row>
        <row r="1671">
          <cell r="C1671" t="str">
            <v>CONCRETO_ASFÁLTICO</v>
          </cell>
          <cell r="D1671">
            <v>0.4</v>
          </cell>
          <cell r="E1671">
            <v>2.677</v>
          </cell>
        </row>
        <row r="1672">
          <cell r="C1672" t="str">
            <v>CUNETA</v>
          </cell>
          <cell r="D1672">
            <v>0.33200000000000002</v>
          </cell>
          <cell r="E1672">
            <v>2.2189999999999999</v>
          </cell>
        </row>
        <row r="1673">
          <cell r="C1673" t="str">
            <v>BASE_GRANULAR</v>
          </cell>
          <cell r="D1673">
            <v>0.76200000000000001</v>
          </cell>
          <cell r="E1673">
            <v>5.1029999999999998</v>
          </cell>
        </row>
        <row r="1674">
          <cell r="C1674" t="str">
            <v>RECICLADO</v>
          </cell>
          <cell r="D1674">
            <v>1.911</v>
          </cell>
          <cell r="E1674">
            <v>12.813000000000001</v>
          </cell>
        </row>
        <row r="1675">
          <cell r="C1675" t="str">
            <v>CONCRETO_ASFÁLTICO</v>
          </cell>
          <cell r="D1675">
            <v>0.4</v>
          </cell>
          <cell r="E1675">
            <v>2.6539999999999999</v>
          </cell>
        </row>
        <row r="1676">
          <cell r="C1676" t="str">
            <v>CUNETA</v>
          </cell>
          <cell r="D1676">
            <v>0.33200000000000002</v>
          </cell>
          <cell r="E1676">
            <v>2.2000000000000002</v>
          </cell>
        </row>
        <row r="1677">
          <cell r="C1677" t="str">
            <v>BASE_GRANULAR</v>
          </cell>
          <cell r="D1677">
            <v>0.76200000000000001</v>
          </cell>
          <cell r="E1677">
            <v>5.0579999999999998</v>
          </cell>
        </row>
        <row r="1678">
          <cell r="C1678" t="str">
            <v>RECICLADO</v>
          </cell>
          <cell r="D1678">
            <v>1.911</v>
          </cell>
          <cell r="E1678">
            <v>12.7</v>
          </cell>
        </row>
        <row r="1679">
          <cell r="C1679" t="str">
            <v>CONCRETO_ASFÁLTICO</v>
          </cell>
          <cell r="D1679">
            <v>0.4</v>
          </cell>
          <cell r="E1679">
            <v>1.3460000000000001</v>
          </cell>
        </row>
        <row r="1680">
          <cell r="C1680" t="str">
            <v>CUNETA</v>
          </cell>
          <cell r="D1680">
            <v>0.33200000000000002</v>
          </cell>
          <cell r="E1680">
            <v>1.115</v>
          </cell>
        </row>
        <row r="1681">
          <cell r="C1681" t="str">
            <v>BASE_GRANULAR</v>
          </cell>
          <cell r="D1681">
            <v>0.76200000000000001</v>
          </cell>
          <cell r="E1681">
            <v>2.5710000000000002</v>
          </cell>
        </row>
        <row r="1682">
          <cell r="C1682" t="str">
            <v>RECICLADO</v>
          </cell>
          <cell r="D1682">
            <v>1.911</v>
          </cell>
          <cell r="E1682">
            <v>6.4669999999999996</v>
          </cell>
        </row>
        <row r="1683">
          <cell r="C1683" t="str">
            <v>CONCRETO_ASFÁLTICO</v>
          </cell>
          <cell r="D1683">
            <v>0.4</v>
          </cell>
          <cell r="E1683">
            <v>3.9990000000000001</v>
          </cell>
        </row>
        <row r="1684">
          <cell r="C1684" t="str">
            <v>CUNETA</v>
          </cell>
          <cell r="D1684">
            <v>0.33200000000000002</v>
          </cell>
          <cell r="E1684">
            <v>3.3149999999999999</v>
          </cell>
        </row>
        <row r="1685">
          <cell r="C1685" t="str">
            <v>BASE_GRANULAR</v>
          </cell>
          <cell r="D1685">
            <v>0.76200000000000001</v>
          </cell>
          <cell r="E1685">
            <v>7.641</v>
          </cell>
        </row>
        <row r="1686">
          <cell r="C1686" t="str">
            <v>RECICLADO</v>
          </cell>
          <cell r="D1686">
            <v>1.911</v>
          </cell>
          <cell r="E1686">
            <v>19.222000000000001</v>
          </cell>
        </row>
        <row r="1687">
          <cell r="C1687" t="str">
            <v>CONCRETO_ASFÁLTICO</v>
          </cell>
          <cell r="D1687">
            <v>0.4</v>
          </cell>
          <cell r="E1687">
            <v>2.222</v>
          </cell>
        </row>
        <row r="1688">
          <cell r="C1688" t="str">
            <v>CUNETA</v>
          </cell>
          <cell r="D1688">
            <v>0.33200000000000002</v>
          </cell>
          <cell r="E1688">
            <v>1.8420000000000001</v>
          </cell>
        </row>
        <row r="1689">
          <cell r="C1689" t="str">
            <v>BASE_GRANULAR</v>
          </cell>
          <cell r="D1689">
            <v>0.76200000000000001</v>
          </cell>
          <cell r="E1689">
            <v>4.2439999999999998</v>
          </cell>
        </row>
        <row r="1690">
          <cell r="C1690" t="str">
            <v>RECICLADO</v>
          </cell>
          <cell r="D1690">
            <v>1.911</v>
          </cell>
          <cell r="E1690">
            <v>10.678000000000001</v>
          </cell>
        </row>
        <row r="1691">
          <cell r="C1691" t="str">
            <v>CONCRETO_ASFÁLTICO</v>
          </cell>
          <cell r="D1691">
            <v>0.4</v>
          </cell>
          <cell r="E1691">
            <v>1.778</v>
          </cell>
        </row>
        <row r="1692">
          <cell r="C1692" t="str">
            <v>CUNETA</v>
          </cell>
          <cell r="D1692">
            <v>0.33200000000000002</v>
          </cell>
          <cell r="E1692">
            <v>1.474</v>
          </cell>
        </row>
        <row r="1693">
          <cell r="C1693" t="str">
            <v>BASE_GRANULAR</v>
          </cell>
          <cell r="D1693">
            <v>0.76200000000000001</v>
          </cell>
          <cell r="E1693">
            <v>3.387</v>
          </cell>
        </row>
        <row r="1694">
          <cell r="C1694" t="str">
            <v>RECICLADO</v>
          </cell>
          <cell r="D1694">
            <v>1.911</v>
          </cell>
          <cell r="E1694">
            <v>8.5020000000000007</v>
          </cell>
        </row>
        <row r="1695">
          <cell r="C1695" t="str">
            <v>CONCRETO_ASFÁLTICO</v>
          </cell>
          <cell r="D1695">
            <v>0.4</v>
          </cell>
          <cell r="E1695">
            <v>3.5529999999999999</v>
          </cell>
        </row>
        <row r="1696">
          <cell r="C1696" t="str">
            <v>CUNETA</v>
          </cell>
          <cell r="D1696">
            <v>0.33200000000000002</v>
          </cell>
          <cell r="E1696">
            <v>2.9460000000000002</v>
          </cell>
        </row>
        <row r="1697">
          <cell r="C1697" t="str">
            <v>BASE_GRANULAR</v>
          </cell>
          <cell r="D1697">
            <v>0.75800000000000001</v>
          </cell>
          <cell r="E1697">
            <v>6.7539999999999996</v>
          </cell>
        </row>
        <row r="1698">
          <cell r="C1698" t="str">
            <v>RECICLADO</v>
          </cell>
          <cell r="D1698">
            <v>1.8959999999999999</v>
          </cell>
          <cell r="E1698">
            <v>16.928000000000001</v>
          </cell>
        </row>
        <row r="1699">
          <cell r="C1699" t="str">
            <v>CONCRETO_ASFÁLTICO</v>
          </cell>
          <cell r="D1699">
            <v>0.4</v>
          </cell>
          <cell r="E1699">
            <v>4.4450000000000003</v>
          </cell>
        </row>
        <row r="1700">
          <cell r="C1700" t="str">
            <v>CUNETA</v>
          </cell>
          <cell r="D1700">
            <v>0.33200000000000002</v>
          </cell>
          <cell r="E1700">
            <v>3.6850000000000001</v>
          </cell>
        </row>
        <row r="1701">
          <cell r="C1701" t="str">
            <v>BASE_GRANULAR</v>
          </cell>
          <cell r="D1701">
            <v>0.75800000000000001</v>
          </cell>
          <cell r="E1701">
            <v>8.423</v>
          </cell>
        </row>
        <row r="1702">
          <cell r="C1702" t="str">
            <v>RECICLADO</v>
          </cell>
          <cell r="D1702">
            <v>1.8939999999999999</v>
          </cell>
          <cell r="E1702">
            <v>21.065000000000001</v>
          </cell>
        </row>
        <row r="1703">
          <cell r="C1703" t="str">
            <v>CONCRETO_ASFÁLTICO</v>
          </cell>
          <cell r="D1703">
            <v>0.4</v>
          </cell>
          <cell r="E1703">
            <v>0.29899999999999999</v>
          </cell>
        </row>
        <row r="1704">
          <cell r="C1704" t="str">
            <v>CUNETA</v>
          </cell>
          <cell r="D1704">
            <v>0.33200000000000002</v>
          </cell>
          <cell r="E1704">
            <v>0.248</v>
          </cell>
        </row>
        <row r="1705">
          <cell r="C1705" t="str">
            <v>BASE_GRANULAR</v>
          </cell>
          <cell r="D1705">
            <v>0.75800000000000001</v>
          </cell>
          <cell r="E1705">
            <v>0.56699999999999995</v>
          </cell>
        </row>
        <row r="1706">
          <cell r="C1706" t="str">
            <v>RECICLADO</v>
          </cell>
          <cell r="D1706">
            <v>1.8959999999999999</v>
          </cell>
          <cell r="E1706">
            <v>1.419</v>
          </cell>
        </row>
        <row r="1707">
          <cell r="C1707" t="str">
            <v>CONCRETO_ASFÁLTICO</v>
          </cell>
          <cell r="D1707">
            <v>0.4</v>
          </cell>
          <cell r="E1707">
            <v>3.7</v>
          </cell>
        </row>
        <row r="1708">
          <cell r="C1708" t="str">
            <v>CUNETA</v>
          </cell>
          <cell r="D1708">
            <v>0.33200000000000002</v>
          </cell>
          <cell r="E1708">
            <v>3.0670000000000002</v>
          </cell>
        </row>
        <row r="1709">
          <cell r="C1709" t="str">
            <v>BASE_GRANULAR</v>
          </cell>
          <cell r="D1709">
            <v>0.76200000000000001</v>
          </cell>
          <cell r="E1709">
            <v>7.03</v>
          </cell>
        </row>
        <row r="1710">
          <cell r="C1710" t="str">
            <v>RECICLADO</v>
          </cell>
          <cell r="D1710">
            <v>1.911</v>
          </cell>
          <cell r="E1710">
            <v>17.613</v>
          </cell>
        </row>
        <row r="1711">
          <cell r="C1711" t="str">
            <v>CONCRETO_ASFÁLTICO</v>
          </cell>
          <cell r="D1711">
            <v>0.4</v>
          </cell>
          <cell r="E1711">
            <v>1.9790000000000001</v>
          </cell>
        </row>
        <row r="1712">
          <cell r="C1712" t="str">
            <v>CUNETA</v>
          </cell>
          <cell r="D1712">
            <v>0.33200000000000002</v>
          </cell>
          <cell r="E1712">
            <v>1.641</v>
          </cell>
        </row>
        <row r="1713">
          <cell r="C1713" t="str">
            <v>BASE_GRANULAR</v>
          </cell>
          <cell r="D1713">
            <v>0.76200000000000001</v>
          </cell>
          <cell r="E1713">
            <v>3.77</v>
          </cell>
        </row>
        <row r="1714">
          <cell r="C1714" t="str">
            <v>RECICLADO</v>
          </cell>
          <cell r="D1714">
            <v>1.911</v>
          </cell>
          <cell r="E1714">
            <v>9.4589999999999996</v>
          </cell>
        </row>
        <row r="1715">
          <cell r="C1715" t="str">
            <v>CONCRETO_ASFÁLTICO</v>
          </cell>
          <cell r="D1715">
            <v>0.4</v>
          </cell>
          <cell r="E1715">
            <v>2.02</v>
          </cell>
        </row>
        <row r="1716">
          <cell r="C1716" t="str">
            <v>CUNETA</v>
          </cell>
          <cell r="D1716">
            <v>0.33200000000000002</v>
          </cell>
          <cell r="E1716">
            <v>1.675</v>
          </cell>
        </row>
        <row r="1717">
          <cell r="C1717" t="str">
            <v>BASE_GRANULAR</v>
          </cell>
          <cell r="D1717">
            <v>0.76200000000000001</v>
          </cell>
          <cell r="E1717">
            <v>3.8490000000000002</v>
          </cell>
        </row>
        <row r="1718">
          <cell r="C1718" t="str">
            <v>RECICLADO</v>
          </cell>
          <cell r="D1718">
            <v>1.911</v>
          </cell>
          <cell r="E1718">
            <v>9.6609999999999996</v>
          </cell>
        </row>
        <row r="1719">
          <cell r="C1719" t="str">
            <v>CONCRETO_ASFÁLTICO</v>
          </cell>
          <cell r="D1719">
            <v>0.4</v>
          </cell>
          <cell r="E1719">
            <v>3.9990000000000001</v>
          </cell>
        </row>
        <row r="1720">
          <cell r="C1720" t="str">
            <v>CUNETA</v>
          </cell>
          <cell r="D1720">
            <v>0.33200000000000002</v>
          </cell>
          <cell r="E1720">
            <v>3.3149999999999999</v>
          </cell>
        </row>
        <row r="1721">
          <cell r="C1721" t="str">
            <v>BASE_GRANULAR</v>
          </cell>
          <cell r="D1721">
            <v>0.76200000000000001</v>
          </cell>
          <cell r="E1721">
            <v>7.62</v>
          </cell>
        </row>
        <row r="1722">
          <cell r="C1722" t="str">
            <v>RECICLADO</v>
          </cell>
          <cell r="D1722">
            <v>1.911</v>
          </cell>
          <cell r="E1722">
            <v>19.125</v>
          </cell>
        </row>
        <row r="1723">
          <cell r="C1723" t="str">
            <v>CONCRETO_ASFÁLTICO</v>
          </cell>
          <cell r="D1723">
            <v>0.4</v>
          </cell>
          <cell r="E1723">
            <v>3.9990000000000001</v>
          </cell>
        </row>
        <row r="1724">
          <cell r="C1724" t="str">
            <v>CUNETA</v>
          </cell>
          <cell r="D1724">
            <v>0.33200000000000002</v>
          </cell>
          <cell r="E1724">
            <v>3.3149999999999999</v>
          </cell>
        </row>
        <row r="1725">
          <cell r="C1725" t="str">
            <v>BASE_GRANULAR</v>
          </cell>
          <cell r="D1725">
            <v>0.76200000000000001</v>
          </cell>
          <cell r="E1725">
            <v>7.62</v>
          </cell>
        </row>
        <row r="1726">
          <cell r="C1726" t="str">
            <v>RECICLADO</v>
          </cell>
          <cell r="D1726">
            <v>1.911</v>
          </cell>
          <cell r="E1726">
            <v>19.125</v>
          </cell>
        </row>
        <row r="1727">
          <cell r="C1727" t="str">
            <v>CONCRETO_ASFÁLTICO</v>
          </cell>
          <cell r="D1727">
            <v>0.4</v>
          </cell>
          <cell r="E1727">
            <v>3.5369999999999999</v>
          </cell>
        </row>
        <row r="1728">
          <cell r="C1728" t="str">
            <v>CUNETA</v>
          </cell>
          <cell r="D1728">
            <v>0.33200000000000002</v>
          </cell>
          <cell r="E1728">
            <v>2.9319999999999999</v>
          </cell>
        </row>
        <row r="1729">
          <cell r="C1729" t="str">
            <v>BASE_GRANULAR</v>
          </cell>
          <cell r="D1729">
            <v>0.76200000000000001</v>
          </cell>
          <cell r="E1729">
            <v>6.74</v>
          </cell>
        </row>
        <row r="1730">
          <cell r="C1730" t="str">
            <v>RECICLADO</v>
          </cell>
          <cell r="D1730">
            <v>1.911</v>
          </cell>
          <cell r="E1730">
            <v>16.916</v>
          </cell>
        </row>
        <row r="1731">
          <cell r="C1731" t="str">
            <v>CONCRETO_ASFÁLTICO</v>
          </cell>
          <cell r="D1731">
            <v>0.4</v>
          </cell>
          <cell r="E1731">
            <v>0.46200000000000002</v>
          </cell>
        </row>
        <row r="1732">
          <cell r="C1732" t="str">
            <v>CUNETA</v>
          </cell>
          <cell r="D1732">
            <v>0.33200000000000002</v>
          </cell>
          <cell r="E1732">
            <v>0.38300000000000001</v>
          </cell>
        </row>
        <row r="1733">
          <cell r="C1733" t="str">
            <v>BASE_GRANULAR</v>
          </cell>
          <cell r="D1733">
            <v>0.76200000000000001</v>
          </cell>
          <cell r="E1733">
            <v>0.88</v>
          </cell>
        </row>
        <row r="1734">
          <cell r="C1734" t="str">
            <v>RECICLADO</v>
          </cell>
          <cell r="D1734">
            <v>1.911</v>
          </cell>
          <cell r="E1734">
            <v>2.2080000000000002</v>
          </cell>
        </row>
        <row r="1735">
          <cell r="C1735" t="str">
            <v>CONCRETO_ASFÁLTICO</v>
          </cell>
          <cell r="D1735">
            <v>0.4</v>
          </cell>
          <cell r="E1735">
            <v>3.9990000000000001</v>
          </cell>
        </row>
        <row r="1736">
          <cell r="C1736" t="str">
            <v>CUNETA</v>
          </cell>
          <cell r="D1736">
            <v>0.33200000000000002</v>
          </cell>
          <cell r="E1736">
            <v>3.3149999999999999</v>
          </cell>
        </row>
        <row r="1737">
          <cell r="C1737" t="str">
            <v>BASE_GRANULAR</v>
          </cell>
          <cell r="D1737">
            <v>0.75800000000000001</v>
          </cell>
          <cell r="E1737">
            <v>7.5990000000000002</v>
          </cell>
        </row>
        <row r="1738">
          <cell r="C1738" t="str">
            <v>RECICLADO</v>
          </cell>
          <cell r="D1738">
            <v>1.8959999999999999</v>
          </cell>
          <cell r="E1738">
            <v>19.039000000000001</v>
          </cell>
        </row>
        <row r="1739">
          <cell r="C1739" t="str">
            <v>CONCRETO_ASFÁLTICO</v>
          </cell>
          <cell r="D1739">
            <v>0.4</v>
          </cell>
          <cell r="E1739">
            <v>1.218</v>
          </cell>
        </row>
        <row r="1740">
          <cell r="C1740" t="str">
            <v>CUNETA</v>
          </cell>
          <cell r="D1740">
            <v>0.33200000000000002</v>
          </cell>
          <cell r="E1740">
            <v>1.0089999999999999</v>
          </cell>
        </row>
        <row r="1741">
          <cell r="C1741" t="str">
            <v>BASE_GRANULAR</v>
          </cell>
          <cell r="D1741">
            <v>0.75600000000000001</v>
          </cell>
          <cell r="E1741">
            <v>2.3050000000000002</v>
          </cell>
        </row>
        <row r="1742">
          <cell r="C1742" t="str">
            <v>RECICLADO</v>
          </cell>
          <cell r="D1742">
            <v>1.8879999999999999</v>
          </cell>
          <cell r="E1742">
            <v>5.7610000000000001</v>
          </cell>
        </row>
        <row r="1743">
          <cell r="C1743" t="str">
            <v>CONCRETO_ASFÁLTICO</v>
          </cell>
          <cell r="D1743">
            <v>0.4</v>
          </cell>
          <cell r="E1743">
            <v>1.879</v>
          </cell>
        </row>
        <row r="1744">
          <cell r="C1744" t="str">
            <v>CUNETA</v>
          </cell>
          <cell r="D1744">
            <v>0.33200000000000002</v>
          </cell>
          <cell r="E1744">
            <v>1.5580000000000001</v>
          </cell>
        </row>
        <row r="1745">
          <cell r="C1745" t="str">
            <v>BASE_GRANULAR</v>
          </cell>
          <cell r="D1745">
            <v>0.75600000000000001</v>
          </cell>
          <cell r="E1745">
            <v>3.552</v>
          </cell>
        </row>
        <row r="1746">
          <cell r="C1746" t="str">
            <v>RECICLADO</v>
          </cell>
          <cell r="D1746">
            <v>1.8879999999999999</v>
          </cell>
          <cell r="E1746">
            <v>8.8699999999999992</v>
          </cell>
        </row>
        <row r="1747">
          <cell r="C1747" t="str">
            <v>CONCRETO_ASFÁLTICO</v>
          </cell>
          <cell r="D1747">
            <v>0.4</v>
          </cell>
          <cell r="E1747">
            <v>0.90300000000000002</v>
          </cell>
        </row>
        <row r="1748">
          <cell r="C1748" t="str">
            <v>CUNETA</v>
          </cell>
          <cell r="D1748">
            <v>0.33200000000000002</v>
          </cell>
          <cell r="E1748">
            <v>0.748</v>
          </cell>
        </row>
        <row r="1749">
          <cell r="C1749" t="str">
            <v>BASE_GRANULAR</v>
          </cell>
          <cell r="D1749">
            <v>0.75800000000000001</v>
          </cell>
          <cell r="E1749">
            <v>1.708</v>
          </cell>
        </row>
        <row r="1750">
          <cell r="C1750" t="str">
            <v>RECICLADO</v>
          </cell>
          <cell r="D1750">
            <v>1.8959999999999999</v>
          </cell>
          <cell r="E1750">
            <v>4.2690000000000001</v>
          </cell>
        </row>
        <row r="1751">
          <cell r="C1751" t="str">
            <v>CONCRETO_ASFÁLTICO</v>
          </cell>
          <cell r="D1751">
            <v>0.4</v>
          </cell>
          <cell r="E1751">
            <v>3.9990000000000001</v>
          </cell>
        </row>
        <row r="1752">
          <cell r="C1752" t="str">
            <v>CUNETA</v>
          </cell>
          <cell r="D1752">
            <v>0.33200000000000002</v>
          </cell>
          <cell r="E1752">
            <v>3.3149999999999999</v>
          </cell>
        </row>
        <row r="1753">
          <cell r="C1753" t="str">
            <v>BASE_GRANULAR</v>
          </cell>
          <cell r="D1753">
            <v>0.76200000000000001</v>
          </cell>
          <cell r="E1753">
            <v>7.6</v>
          </cell>
        </row>
        <row r="1754">
          <cell r="C1754" t="str">
            <v>RECICLADO</v>
          </cell>
          <cell r="D1754">
            <v>1.911</v>
          </cell>
          <cell r="E1754">
            <v>19.042000000000002</v>
          </cell>
        </row>
        <row r="1755">
          <cell r="C1755" t="str">
            <v>CONCRETO_ASFÁLTICO</v>
          </cell>
          <cell r="D1755">
            <v>0.4</v>
          </cell>
          <cell r="E1755">
            <v>0.77700000000000002</v>
          </cell>
        </row>
        <row r="1756">
          <cell r="C1756" t="str">
            <v>CUNETA</v>
          </cell>
          <cell r="D1756">
            <v>0.33200000000000002</v>
          </cell>
          <cell r="E1756">
            <v>0.64400000000000002</v>
          </cell>
        </row>
        <row r="1757">
          <cell r="C1757" t="str">
            <v>BASE_GRANULAR</v>
          </cell>
          <cell r="D1757">
            <v>0.76200000000000001</v>
          </cell>
          <cell r="E1757">
            <v>1.48</v>
          </cell>
        </row>
        <row r="1758">
          <cell r="C1758" t="str">
            <v>RECICLADO</v>
          </cell>
          <cell r="D1758">
            <v>1.911</v>
          </cell>
          <cell r="E1758">
            <v>3.714</v>
          </cell>
        </row>
        <row r="1759">
          <cell r="C1759" t="str">
            <v>CONCRETO_ASFÁLTICO</v>
          </cell>
          <cell r="D1759">
            <v>0.4</v>
          </cell>
          <cell r="E1759">
            <v>3.222</v>
          </cell>
        </row>
        <row r="1760">
          <cell r="C1760" t="str">
            <v>CUNETA</v>
          </cell>
          <cell r="D1760">
            <v>0.33200000000000002</v>
          </cell>
          <cell r="E1760">
            <v>2.6709999999999998</v>
          </cell>
        </row>
        <row r="1761">
          <cell r="C1761" t="str">
            <v>BASE_GRANULAR</v>
          </cell>
          <cell r="D1761">
            <v>0.76200000000000001</v>
          </cell>
          <cell r="E1761">
            <v>6.1449999999999996</v>
          </cell>
        </row>
        <row r="1762">
          <cell r="C1762" t="str">
            <v>RECICLADO</v>
          </cell>
          <cell r="D1762">
            <v>1.911</v>
          </cell>
          <cell r="E1762">
            <v>15.433</v>
          </cell>
        </row>
        <row r="1763">
          <cell r="C1763" t="str">
            <v>CONCRETO_ASFÁLTICO</v>
          </cell>
          <cell r="D1763">
            <v>0.4</v>
          </cell>
          <cell r="E1763">
            <v>3.4460000000000002</v>
          </cell>
        </row>
        <row r="1764">
          <cell r="C1764" t="str">
            <v>CUNETA</v>
          </cell>
          <cell r="D1764">
            <v>0.33200000000000002</v>
          </cell>
          <cell r="E1764">
            <v>2.8559999999999999</v>
          </cell>
        </row>
        <row r="1765">
          <cell r="C1765" t="str">
            <v>BASE_GRANULAR</v>
          </cell>
          <cell r="D1765">
            <v>0.76200000000000001</v>
          </cell>
          <cell r="E1765">
            <v>6.5709999999999997</v>
          </cell>
        </row>
        <row r="1766">
          <cell r="C1766" t="str">
            <v>RECICLADO</v>
          </cell>
          <cell r="D1766">
            <v>1.911</v>
          </cell>
          <cell r="E1766">
            <v>16.504000000000001</v>
          </cell>
        </row>
        <row r="1767">
          <cell r="C1767" t="str">
            <v>CONCRETO_ASFÁLTICO</v>
          </cell>
          <cell r="D1767">
            <v>0.4</v>
          </cell>
          <cell r="E1767">
            <v>0.55400000000000005</v>
          </cell>
        </row>
        <row r="1768">
          <cell r="C1768" t="str">
            <v>CUNETA</v>
          </cell>
          <cell r="D1768">
            <v>0.33200000000000002</v>
          </cell>
          <cell r="E1768">
            <v>0.45900000000000002</v>
          </cell>
        </row>
        <row r="1769">
          <cell r="C1769" t="str">
            <v>BASE_GRANULAR</v>
          </cell>
          <cell r="D1769">
            <v>0.76200000000000001</v>
          </cell>
          <cell r="E1769">
            <v>1.0549999999999999</v>
          </cell>
        </row>
        <row r="1770">
          <cell r="C1770" t="str">
            <v>RECICLADO</v>
          </cell>
          <cell r="D1770">
            <v>1.911</v>
          </cell>
          <cell r="E1770">
            <v>2.6459999999999999</v>
          </cell>
        </row>
        <row r="1771">
          <cell r="C1771" t="str">
            <v>CONCRETO_ASFÁLTICO</v>
          </cell>
          <cell r="D1771">
            <v>0.4</v>
          </cell>
          <cell r="E1771">
            <v>3.9990000000000001</v>
          </cell>
        </row>
        <row r="1772">
          <cell r="C1772" t="str">
            <v>CUNETA</v>
          </cell>
          <cell r="D1772">
            <v>0.33200000000000002</v>
          </cell>
          <cell r="E1772">
            <v>3.3149999999999999</v>
          </cell>
        </row>
        <row r="1773">
          <cell r="C1773" t="str">
            <v>BASE_GRANULAR</v>
          </cell>
          <cell r="D1773">
            <v>0.76</v>
          </cell>
          <cell r="E1773">
            <v>7.61</v>
          </cell>
        </row>
        <row r="1774">
          <cell r="C1774" t="str">
            <v>RECICLADO</v>
          </cell>
          <cell r="D1774">
            <v>1.9039999999999999</v>
          </cell>
          <cell r="E1774">
            <v>19.085999999999999</v>
          </cell>
        </row>
        <row r="1775">
          <cell r="C1775" t="str">
            <v>CONCRETO_ASFÁLTICO</v>
          </cell>
          <cell r="D1775">
            <v>0.4</v>
          </cell>
          <cell r="E1775">
            <v>1.1259999999999999</v>
          </cell>
        </row>
        <row r="1776">
          <cell r="C1776" t="str">
            <v>CUNETA</v>
          </cell>
          <cell r="D1776">
            <v>0.33200000000000002</v>
          </cell>
          <cell r="E1776">
            <v>0.93300000000000005</v>
          </cell>
        </row>
        <row r="1777">
          <cell r="C1777" t="str">
            <v>BASE_GRANULAR</v>
          </cell>
          <cell r="D1777">
            <v>0.75800000000000001</v>
          </cell>
          <cell r="E1777">
            <v>2.137</v>
          </cell>
        </row>
        <row r="1778">
          <cell r="C1778" t="str">
            <v>RECICLADO</v>
          </cell>
          <cell r="D1778">
            <v>1.8959999999999999</v>
          </cell>
          <cell r="E1778">
            <v>5.35</v>
          </cell>
        </row>
        <row r="1779">
          <cell r="C1779" t="str">
            <v>CONCRETO_ASFÁLTICO</v>
          </cell>
          <cell r="D1779">
            <v>0.4</v>
          </cell>
          <cell r="E1779">
            <v>2.8730000000000002</v>
          </cell>
        </row>
        <row r="1780">
          <cell r="C1780" t="str">
            <v>CUNETA</v>
          </cell>
          <cell r="D1780">
            <v>0.33200000000000002</v>
          </cell>
          <cell r="E1780">
            <v>2.3820000000000001</v>
          </cell>
        </row>
        <row r="1781">
          <cell r="C1781" t="str">
            <v>BASE_GRANULAR</v>
          </cell>
          <cell r="D1781">
            <v>0.754</v>
          </cell>
          <cell r="E1781">
            <v>5.4329999999999998</v>
          </cell>
        </row>
        <row r="1782">
          <cell r="C1782" t="str">
            <v>RECICLADO</v>
          </cell>
          <cell r="D1782">
            <v>1.881</v>
          </cell>
          <cell r="E1782">
            <v>13.567</v>
          </cell>
        </row>
        <row r="1783">
          <cell r="C1783" t="str">
            <v>CONCRETO_ASFÁLTICO</v>
          </cell>
          <cell r="D1783">
            <v>0.4</v>
          </cell>
          <cell r="E1783">
            <v>2.4220000000000002</v>
          </cell>
        </row>
        <row r="1784">
          <cell r="C1784" t="str">
            <v>CUNETA</v>
          </cell>
          <cell r="D1784">
            <v>0.33200000000000002</v>
          </cell>
          <cell r="E1784">
            <v>2.008</v>
          </cell>
        </row>
        <row r="1785">
          <cell r="C1785" t="str">
            <v>BASE_GRANULAR</v>
          </cell>
          <cell r="D1785">
            <v>0.75800000000000001</v>
          </cell>
          <cell r="E1785">
            <v>4.5789999999999997</v>
          </cell>
        </row>
        <row r="1786">
          <cell r="C1786" t="str">
            <v>RECICLADO</v>
          </cell>
          <cell r="D1786">
            <v>1.8959999999999999</v>
          </cell>
          <cell r="E1786">
            <v>11.435</v>
          </cell>
        </row>
        <row r="1787">
          <cell r="C1787" t="str">
            <v>CONCRETO_ASFÁLTICO</v>
          </cell>
          <cell r="D1787">
            <v>0.4</v>
          </cell>
          <cell r="E1787">
            <v>1.5780000000000001</v>
          </cell>
        </row>
        <row r="1788">
          <cell r="C1788" t="str">
            <v>CUNETA</v>
          </cell>
          <cell r="D1788">
            <v>0.33200000000000002</v>
          </cell>
          <cell r="E1788">
            <v>1.3080000000000001</v>
          </cell>
        </row>
        <row r="1789">
          <cell r="C1789" t="str">
            <v>BASE_GRANULAR</v>
          </cell>
          <cell r="D1789">
            <v>0.76100000000000001</v>
          </cell>
          <cell r="E1789">
            <v>2.996</v>
          </cell>
        </row>
        <row r="1790">
          <cell r="C1790" t="str">
            <v>RECICLADO</v>
          </cell>
          <cell r="D1790">
            <v>1.9079999999999999</v>
          </cell>
          <cell r="E1790">
            <v>7.5039999999999996</v>
          </cell>
        </row>
        <row r="1791">
          <cell r="C1791" t="str">
            <v>CONCRETO_ASFÁLTICO</v>
          </cell>
          <cell r="D1791">
            <v>0.4</v>
          </cell>
          <cell r="E1791">
            <v>3.9990000000000001</v>
          </cell>
        </row>
        <row r="1792">
          <cell r="C1792" t="str">
            <v>CUNETA</v>
          </cell>
          <cell r="D1792">
            <v>0.33200000000000002</v>
          </cell>
          <cell r="E1792">
            <v>3.3149999999999999</v>
          </cell>
        </row>
        <row r="1793">
          <cell r="C1793" t="str">
            <v>BASE_GRANULAR</v>
          </cell>
          <cell r="D1793">
            <v>0.76200000000000001</v>
          </cell>
          <cell r="E1793">
            <v>7.617</v>
          </cell>
        </row>
        <row r="1794">
          <cell r="C1794" t="str">
            <v>RECICLADO</v>
          </cell>
          <cell r="D1794">
            <v>1.911</v>
          </cell>
          <cell r="E1794">
            <v>19.111999999999998</v>
          </cell>
        </row>
        <row r="1795">
          <cell r="C1795" t="str">
            <v>CONCRETO_ASFÁLTICO</v>
          </cell>
          <cell r="D1795">
            <v>0.4</v>
          </cell>
          <cell r="E1795">
            <v>6.2E-2</v>
          </cell>
        </row>
        <row r="1796">
          <cell r="C1796" t="str">
            <v>CUNETA</v>
          </cell>
          <cell r="D1796">
            <v>0.33200000000000002</v>
          </cell>
          <cell r="E1796">
            <v>5.1999999999999998E-2</v>
          </cell>
        </row>
        <row r="1797">
          <cell r="C1797" t="str">
            <v>BASE_GRANULAR</v>
          </cell>
          <cell r="D1797">
            <v>0.76200000000000001</v>
          </cell>
          <cell r="E1797">
            <v>0.11799999999999999</v>
          </cell>
        </row>
        <row r="1798">
          <cell r="C1798" t="str">
            <v>RECICLADO</v>
          </cell>
          <cell r="D1798">
            <v>1.911</v>
          </cell>
          <cell r="E1798">
            <v>0.29699999999999999</v>
          </cell>
        </row>
        <row r="1799">
          <cell r="C1799" t="str">
            <v>CONCRETO_ASFÁLTICO</v>
          </cell>
          <cell r="D1799">
            <v>0.4</v>
          </cell>
          <cell r="E1799">
            <v>3.9369999999999998</v>
          </cell>
        </row>
        <row r="1800">
          <cell r="C1800" t="str">
            <v>CUNETA</v>
          </cell>
          <cell r="D1800">
            <v>0.33200000000000002</v>
          </cell>
          <cell r="E1800">
            <v>3.2639999999999998</v>
          </cell>
        </row>
        <row r="1801">
          <cell r="C1801" t="str">
            <v>BASE_GRANULAR</v>
          </cell>
          <cell r="D1801">
            <v>0.76200000000000001</v>
          </cell>
          <cell r="E1801">
            <v>7.5119999999999996</v>
          </cell>
        </row>
        <row r="1802">
          <cell r="C1802" t="str">
            <v>RECICLADO</v>
          </cell>
          <cell r="D1802">
            <v>1.911</v>
          </cell>
          <cell r="E1802">
            <v>18.875</v>
          </cell>
        </row>
        <row r="1803">
          <cell r="C1803" t="str">
            <v>CONCRETO_ASFÁLTICO</v>
          </cell>
          <cell r="D1803">
            <v>0.4</v>
          </cell>
          <cell r="E1803">
            <v>2.74</v>
          </cell>
        </row>
        <row r="1804">
          <cell r="C1804" t="str">
            <v>CUNETA</v>
          </cell>
          <cell r="D1804">
            <v>0.33200000000000002</v>
          </cell>
          <cell r="E1804">
            <v>2.2719999999999998</v>
          </cell>
        </row>
        <row r="1805">
          <cell r="C1805" t="str">
            <v>BASE_GRANULAR</v>
          </cell>
          <cell r="D1805">
            <v>0.76200000000000001</v>
          </cell>
          <cell r="E1805">
            <v>5.2279999999999998</v>
          </cell>
        </row>
        <row r="1806">
          <cell r="C1806" t="str">
            <v>RECICLADO</v>
          </cell>
          <cell r="D1806">
            <v>1.911</v>
          </cell>
          <cell r="E1806">
            <v>13.138</v>
          </cell>
        </row>
        <row r="1807">
          <cell r="C1807" t="str">
            <v>CONCRETO_ASFÁLTICO</v>
          </cell>
          <cell r="D1807">
            <v>0.4</v>
          </cell>
          <cell r="E1807">
            <v>1.2589999999999999</v>
          </cell>
        </row>
        <row r="1808">
          <cell r="C1808" t="str">
            <v>CUNETA</v>
          </cell>
          <cell r="D1808">
            <v>0.33200000000000002</v>
          </cell>
          <cell r="E1808">
            <v>1.044</v>
          </cell>
        </row>
        <row r="1809">
          <cell r="C1809" t="str">
            <v>BASE_GRANULAR</v>
          </cell>
          <cell r="D1809">
            <v>0.76200000000000001</v>
          </cell>
          <cell r="E1809">
            <v>2.3980000000000001</v>
          </cell>
        </row>
        <row r="1810">
          <cell r="C1810" t="str">
            <v>RECICLADO</v>
          </cell>
          <cell r="D1810">
            <v>1.911</v>
          </cell>
          <cell r="E1810">
            <v>6.0179999999999998</v>
          </cell>
        </row>
        <row r="1811">
          <cell r="C1811" t="str">
            <v>CONCRETO_ASFÁLTICO</v>
          </cell>
          <cell r="D1811">
            <v>0.4</v>
          </cell>
          <cell r="E1811">
            <v>3.9990000000000001</v>
          </cell>
        </row>
        <row r="1812">
          <cell r="C1812" t="str">
            <v>CUNETA</v>
          </cell>
          <cell r="D1812">
            <v>0.33200000000000002</v>
          </cell>
          <cell r="E1812">
            <v>3.3149999999999999</v>
          </cell>
        </row>
        <row r="1813">
          <cell r="C1813" t="str">
            <v>BASE_GRANULAR</v>
          </cell>
          <cell r="D1813">
            <v>0.75900000000000001</v>
          </cell>
          <cell r="E1813">
            <v>7.6050000000000004</v>
          </cell>
        </row>
        <row r="1814">
          <cell r="C1814" t="str">
            <v>RECICLADO</v>
          </cell>
          <cell r="D1814">
            <v>1.899</v>
          </cell>
          <cell r="E1814">
            <v>19.062000000000001</v>
          </cell>
        </row>
        <row r="1815">
          <cell r="C1815" t="str">
            <v>CONCRETO_ASFÁLTICO</v>
          </cell>
          <cell r="D1815">
            <v>0.4</v>
          </cell>
          <cell r="E1815">
            <v>0.38100000000000001</v>
          </cell>
        </row>
        <row r="1816">
          <cell r="C1816" t="str">
            <v>CUNETA</v>
          </cell>
          <cell r="D1816">
            <v>0.33200000000000002</v>
          </cell>
          <cell r="E1816">
            <v>0.316</v>
          </cell>
        </row>
        <row r="1817">
          <cell r="C1817" t="str">
            <v>BASE_GRANULAR</v>
          </cell>
          <cell r="D1817">
            <v>0.75800000000000001</v>
          </cell>
          <cell r="E1817">
            <v>0.72199999999999998</v>
          </cell>
        </row>
        <row r="1818">
          <cell r="C1818" t="str">
            <v>RECICLADO</v>
          </cell>
          <cell r="D1818">
            <v>1.8959999999999999</v>
          </cell>
          <cell r="E1818">
            <v>1.8069999999999999</v>
          </cell>
        </row>
        <row r="1819">
          <cell r="C1819" t="str">
            <v>CONCRETO_ASFÁLTICO</v>
          </cell>
          <cell r="D1819">
            <v>0.4</v>
          </cell>
          <cell r="E1819">
            <v>3.6179999999999999</v>
          </cell>
        </row>
        <row r="1820">
          <cell r="C1820" t="str">
            <v>CUNETA</v>
          </cell>
          <cell r="D1820">
            <v>0.33200000000000002</v>
          </cell>
          <cell r="E1820">
            <v>3</v>
          </cell>
        </row>
        <row r="1821">
          <cell r="C1821" t="str">
            <v>BASE_GRANULAR</v>
          </cell>
          <cell r="D1821">
            <v>0.754</v>
          </cell>
          <cell r="E1821">
            <v>6.8410000000000002</v>
          </cell>
        </row>
        <row r="1822">
          <cell r="C1822" t="str">
            <v>RECICLADO</v>
          </cell>
          <cell r="D1822">
            <v>1.881</v>
          </cell>
          <cell r="E1822">
            <v>17.085999999999999</v>
          </cell>
        </row>
        <row r="1823">
          <cell r="C1823" t="str">
            <v>CONCRETO_ASFÁLTICO</v>
          </cell>
          <cell r="D1823">
            <v>0.4</v>
          </cell>
          <cell r="E1823">
            <v>7.9980000000000002</v>
          </cell>
        </row>
        <row r="1824">
          <cell r="C1824" t="str">
            <v>CUNETA</v>
          </cell>
          <cell r="D1824">
            <v>0.33200000000000002</v>
          </cell>
          <cell r="E1824">
            <v>6.6310000000000002</v>
          </cell>
        </row>
        <row r="1825">
          <cell r="C1825" t="str">
            <v>BASE_GRANULAR</v>
          </cell>
          <cell r="D1825">
            <v>1.333</v>
          </cell>
          <cell r="E1825">
            <v>20.876000000000001</v>
          </cell>
        </row>
        <row r="1826">
          <cell r="C1826" t="str">
            <v>RECICLADO</v>
          </cell>
          <cell r="D1826">
            <v>1.627</v>
          </cell>
          <cell r="E1826">
            <v>35.082000000000001</v>
          </cell>
        </row>
        <row r="1827">
          <cell r="C1827" t="str">
            <v>CONCRETO_ASFÁLTICO</v>
          </cell>
          <cell r="D1827">
            <v>0.4</v>
          </cell>
          <cell r="E1827">
            <v>7.9980000000000002</v>
          </cell>
        </row>
        <row r="1828">
          <cell r="C1828" t="str">
            <v>CUNETA</v>
          </cell>
          <cell r="D1828">
            <v>0.33200000000000002</v>
          </cell>
          <cell r="E1828">
            <v>6.6310000000000002</v>
          </cell>
        </row>
        <row r="1829">
          <cell r="C1829" t="str">
            <v>BASE_GRANULAR</v>
          </cell>
          <cell r="D1829">
            <v>1.333</v>
          </cell>
          <cell r="E1829">
            <v>26.666</v>
          </cell>
        </row>
        <row r="1830">
          <cell r="C1830" t="str">
            <v>RECICLADO</v>
          </cell>
          <cell r="D1830">
            <v>1.627</v>
          </cell>
          <cell r="E1830">
            <v>32.546999999999997</v>
          </cell>
        </row>
        <row r="1831">
          <cell r="C1831" t="str">
            <v>CONCRETO_ASFÁLTICO</v>
          </cell>
          <cell r="D1831">
            <v>0.4</v>
          </cell>
          <cell r="E1831">
            <v>7.9980000000000002</v>
          </cell>
        </row>
        <row r="1832">
          <cell r="C1832" t="str">
            <v>CUNETA</v>
          </cell>
          <cell r="D1832">
            <v>0.33200000000000002</v>
          </cell>
          <cell r="E1832">
            <v>6.6310000000000002</v>
          </cell>
        </row>
        <row r="1833">
          <cell r="C1833" t="str">
            <v>BASE_GRANULAR</v>
          </cell>
          <cell r="D1833">
            <v>1.333</v>
          </cell>
          <cell r="E1833">
            <v>26.666</v>
          </cell>
        </row>
        <row r="1834">
          <cell r="C1834" t="str">
            <v>RECICLADO</v>
          </cell>
          <cell r="D1834">
            <v>1.627</v>
          </cell>
          <cell r="E1834">
            <v>32.546999999999997</v>
          </cell>
        </row>
        <row r="1835">
          <cell r="C1835" t="str">
            <v>CONCRETO_ASFÁLTICO</v>
          </cell>
          <cell r="D1835">
            <v>0.4</v>
          </cell>
          <cell r="E1835">
            <v>7.9980000000000002</v>
          </cell>
        </row>
        <row r="1836">
          <cell r="C1836" t="str">
            <v>CUNETA</v>
          </cell>
          <cell r="D1836">
            <v>0.33200000000000002</v>
          </cell>
          <cell r="E1836">
            <v>6.6310000000000002</v>
          </cell>
        </row>
        <row r="1837">
          <cell r="C1837" t="str">
            <v>BASE_GRANULAR</v>
          </cell>
          <cell r="D1837">
            <v>1.333</v>
          </cell>
          <cell r="E1837">
            <v>26.666</v>
          </cell>
        </row>
        <row r="1838">
          <cell r="C1838" t="str">
            <v>RECICLADO</v>
          </cell>
          <cell r="D1838">
            <v>1.627</v>
          </cell>
          <cell r="E1838">
            <v>32.546999999999997</v>
          </cell>
        </row>
        <row r="1839">
          <cell r="C1839" t="str">
            <v>CONCRETO_ASFÁLTICO</v>
          </cell>
          <cell r="D1839">
            <v>0.4</v>
          </cell>
          <cell r="E1839">
            <v>7.9980000000000002</v>
          </cell>
        </row>
        <row r="1840">
          <cell r="C1840" t="str">
            <v>CUNETA</v>
          </cell>
          <cell r="D1840">
            <v>0.33200000000000002</v>
          </cell>
          <cell r="E1840">
            <v>6.6310000000000002</v>
          </cell>
        </row>
        <row r="1841">
          <cell r="C1841" t="str">
            <v>BASE_GRANULAR</v>
          </cell>
          <cell r="D1841">
            <v>1.3420000000000001</v>
          </cell>
          <cell r="E1841">
            <v>26.75</v>
          </cell>
        </row>
        <row r="1842">
          <cell r="C1842" t="str">
            <v>RECICLADO</v>
          </cell>
          <cell r="D1842">
            <v>1.629</v>
          </cell>
          <cell r="E1842">
            <v>32.561999999999998</v>
          </cell>
        </row>
        <row r="1843">
          <cell r="C1843" t="str">
            <v>CONCRETO_ASFÁLTICO</v>
          </cell>
          <cell r="D1843">
            <v>0.4</v>
          </cell>
          <cell r="E1843">
            <v>1.071</v>
          </cell>
        </row>
        <row r="1844">
          <cell r="C1844" t="str">
            <v>CUNETA</v>
          </cell>
          <cell r="D1844">
            <v>0.33200000000000002</v>
          </cell>
          <cell r="E1844">
            <v>0.88800000000000001</v>
          </cell>
        </row>
        <row r="1845">
          <cell r="C1845" t="str">
            <v>BASE_GRANULAR</v>
          </cell>
          <cell r="D1845">
            <v>1.349</v>
          </cell>
          <cell r="E1845">
            <v>3.6019999999999999</v>
          </cell>
        </row>
        <row r="1846">
          <cell r="C1846" t="str">
            <v>RECICLADO</v>
          </cell>
          <cell r="D1846">
            <v>1.63</v>
          </cell>
          <cell r="E1846">
            <v>4.3620000000000001</v>
          </cell>
        </row>
        <row r="1847">
          <cell r="C1847" t="str">
            <v>CONCRETO_ASFÁLTICO</v>
          </cell>
          <cell r="D1847">
            <v>0.4</v>
          </cell>
          <cell r="E1847">
            <v>2.9289999999999998</v>
          </cell>
        </row>
        <row r="1848">
          <cell r="C1848" t="str">
            <v>CUNETA</v>
          </cell>
          <cell r="D1848">
            <v>0.33200000000000002</v>
          </cell>
          <cell r="E1848">
            <v>2.4279999999999999</v>
          </cell>
        </row>
        <row r="1849">
          <cell r="C1849" t="str">
            <v>BASE_GRANULAR</v>
          </cell>
          <cell r="D1849">
            <v>1.365</v>
          </cell>
          <cell r="E1849">
            <v>9.94</v>
          </cell>
        </row>
        <row r="1850">
          <cell r="C1850" t="str">
            <v>RECICLADO</v>
          </cell>
          <cell r="D1850">
            <v>1.633</v>
          </cell>
          <cell r="E1850">
            <v>11.948</v>
          </cell>
        </row>
        <row r="1851">
          <cell r="C1851" t="str">
            <v>CONCRETO_ASFÁLTICO</v>
          </cell>
          <cell r="D1851">
            <v>0.4</v>
          </cell>
          <cell r="E1851">
            <v>3.75</v>
          </cell>
        </row>
        <row r="1852">
          <cell r="C1852" t="str">
            <v>CUNETA</v>
          </cell>
          <cell r="D1852">
            <v>0.33200000000000002</v>
          </cell>
          <cell r="E1852">
            <v>3.109</v>
          </cell>
        </row>
        <row r="1853">
          <cell r="C1853" t="str">
            <v>BASE_GRANULAR</v>
          </cell>
          <cell r="D1853">
            <v>1.365</v>
          </cell>
          <cell r="E1853">
            <v>12.804</v>
          </cell>
        </row>
        <row r="1854">
          <cell r="C1854" t="str">
            <v>RECICLADO</v>
          </cell>
          <cell r="D1854">
            <v>1.633</v>
          </cell>
          <cell r="E1854">
            <v>15.313000000000001</v>
          </cell>
        </row>
        <row r="1855">
          <cell r="C1855" t="str">
            <v>CONCRETO_ASFÁLTICO</v>
          </cell>
          <cell r="D1855">
            <v>0.4</v>
          </cell>
          <cell r="E1855">
            <v>0</v>
          </cell>
        </row>
        <row r="1856">
          <cell r="C1856" t="str">
            <v>CUNETA</v>
          </cell>
          <cell r="D1856">
            <v>0.33200000000000002</v>
          </cell>
          <cell r="E1856">
            <v>0</v>
          </cell>
        </row>
        <row r="1857">
          <cell r="C1857" t="str">
            <v>BASE_GRANULAR</v>
          </cell>
          <cell r="D1857">
            <v>1.365</v>
          </cell>
          <cell r="E1857">
            <v>0</v>
          </cell>
        </row>
        <row r="1858">
          <cell r="C1858" t="str">
            <v>RECICLADO</v>
          </cell>
          <cell r="D1858">
            <v>1.633</v>
          </cell>
          <cell r="E1858">
            <v>0</v>
          </cell>
        </row>
        <row r="1859">
          <cell r="C1859" t="str">
            <v>CONCRETO_ASFÁLTICO</v>
          </cell>
          <cell r="D1859">
            <v>0.4</v>
          </cell>
          <cell r="E1859">
            <v>0.249</v>
          </cell>
        </row>
        <row r="1860">
          <cell r="C1860" t="str">
            <v>CUNETA</v>
          </cell>
          <cell r="D1860">
            <v>0.33200000000000002</v>
          </cell>
          <cell r="E1860">
            <v>0.20599999999999999</v>
          </cell>
        </row>
        <row r="1861">
          <cell r="C1861" t="str">
            <v>BASE_GRANULAR</v>
          </cell>
          <cell r="D1861">
            <v>1.365</v>
          </cell>
          <cell r="E1861">
            <v>0.85</v>
          </cell>
        </row>
        <row r="1862">
          <cell r="C1862" t="str">
            <v>RECICLADO</v>
          </cell>
          <cell r="D1862">
            <v>1.633</v>
          </cell>
          <cell r="E1862">
            <v>1.0169999999999999</v>
          </cell>
        </row>
        <row r="1863">
          <cell r="C1863" t="str">
            <v>CONCRETO_ASFÁLTICO</v>
          </cell>
          <cell r="D1863">
            <v>0.4</v>
          </cell>
          <cell r="E1863">
            <v>3.9990000000000001</v>
          </cell>
        </row>
        <row r="1864">
          <cell r="C1864" t="str">
            <v>CUNETA</v>
          </cell>
          <cell r="D1864">
            <v>0.33200000000000002</v>
          </cell>
          <cell r="E1864">
            <v>3.3149999999999999</v>
          </cell>
        </row>
        <row r="1865">
          <cell r="C1865" t="str">
            <v>BASE_GRANULAR</v>
          </cell>
          <cell r="D1865">
            <v>1.365</v>
          </cell>
          <cell r="E1865">
            <v>13.654999999999999</v>
          </cell>
        </row>
        <row r="1866">
          <cell r="C1866" t="str">
            <v>RECICLADO</v>
          </cell>
          <cell r="D1866">
            <v>1.633</v>
          </cell>
          <cell r="E1866">
            <v>16.329999999999998</v>
          </cell>
        </row>
        <row r="1867">
          <cell r="C1867" t="str">
            <v>CONCRETO_ASFÁLTICO</v>
          </cell>
          <cell r="D1867">
            <v>0.4</v>
          </cell>
          <cell r="E1867">
            <v>2.4300000000000002</v>
          </cell>
        </row>
        <row r="1868">
          <cell r="C1868" t="str">
            <v>CUNETA</v>
          </cell>
          <cell r="D1868">
            <v>0.33200000000000002</v>
          </cell>
          <cell r="E1868">
            <v>2.0150000000000001</v>
          </cell>
        </row>
        <row r="1869">
          <cell r="C1869" t="str">
            <v>BASE_GRANULAR</v>
          </cell>
          <cell r="D1869">
            <v>1.349</v>
          </cell>
          <cell r="E1869">
            <v>8.2490000000000006</v>
          </cell>
        </row>
        <row r="1870">
          <cell r="C1870" t="str">
            <v>RECICLADO</v>
          </cell>
          <cell r="D1870">
            <v>1.63</v>
          </cell>
          <cell r="E1870">
            <v>9.9160000000000004</v>
          </cell>
        </row>
        <row r="1871">
          <cell r="C1871" t="str">
            <v>CONCRETO_ASFÁLTICO</v>
          </cell>
          <cell r="D1871">
            <v>0.4</v>
          </cell>
          <cell r="E1871">
            <v>1.569</v>
          </cell>
        </row>
        <row r="1872">
          <cell r="C1872" t="str">
            <v>CUNETA</v>
          </cell>
          <cell r="D1872">
            <v>0.33200000000000002</v>
          </cell>
          <cell r="E1872">
            <v>1.3009999999999999</v>
          </cell>
        </row>
        <row r="1873">
          <cell r="C1873" t="str">
            <v>BASE_GRANULAR</v>
          </cell>
          <cell r="D1873">
            <v>1.3380000000000001</v>
          </cell>
          <cell r="E1873">
            <v>5.2709999999999999</v>
          </cell>
        </row>
        <row r="1874">
          <cell r="C1874" t="str">
            <v>RECICLADO</v>
          </cell>
          <cell r="D1874">
            <v>1.6279999999999999</v>
          </cell>
          <cell r="E1874">
            <v>6.391</v>
          </cell>
        </row>
        <row r="1875">
          <cell r="C1875" t="str">
            <v>CONCRETO_ASFÁLTICO</v>
          </cell>
          <cell r="D1875">
            <v>0.4</v>
          </cell>
          <cell r="E1875">
            <v>6.8979999999999997</v>
          </cell>
        </row>
        <row r="1876">
          <cell r="C1876" t="str">
            <v>CUNETA</v>
          </cell>
          <cell r="D1876">
            <v>0.33200000000000002</v>
          </cell>
          <cell r="E1876">
            <v>5.718</v>
          </cell>
        </row>
        <row r="1877">
          <cell r="C1877" t="str">
            <v>BASE_GRANULAR</v>
          </cell>
          <cell r="D1877">
            <v>1.349</v>
          </cell>
          <cell r="E1877">
            <v>23.175999999999998</v>
          </cell>
        </row>
        <row r="1878">
          <cell r="C1878" t="str">
            <v>RECICLADO</v>
          </cell>
          <cell r="D1878">
            <v>1.63</v>
          </cell>
          <cell r="E1878">
            <v>28.1</v>
          </cell>
        </row>
        <row r="1879">
          <cell r="C1879" t="str">
            <v>CONCRETO_ASFÁLTICO</v>
          </cell>
          <cell r="D1879">
            <v>0.4</v>
          </cell>
          <cell r="E1879">
            <v>1.101</v>
          </cell>
        </row>
        <row r="1880">
          <cell r="C1880" t="str">
            <v>CUNETA</v>
          </cell>
          <cell r="D1880">
            <v>0.33200000000000002</v>
          </cell>
          <cell r="E1880">
            <v>0.91200000000000003</v>
          </cell>
        </row>
        <row r="1881">
          <cell r="C1881" t="str">
            <v>BASE_GRANULAR</v>
          </cell>
          <cell r="D1881">
            <v>1.3580000000000001</v>
          </cell>
          <cell r="E1881">
            <v>3.7269999999999999</v>
          </cell>
        </row>
        <row r="1882">
          <cell r="C1882" t="str">
            <v>RECICLADO</v>
          </cell>
          <cell r="D1882">
            <v>1.6319999999999999</v>
          </cell>
          <cell r="E1882">
            <v>4.4889999999999999</v>
          </cell>
        </row>
        <row r="1883">
          <cell r="C1883" t="str">
            <v>CONCRETO_ASFÁLTICO</v>
          </cell>
          <cell r="D1883">
            <v>0.4</v>
          </cell>
          <cell r="E1883">
            <v>3.9990000000000001</v>
          </cell>
        </row>
        <row r="1884">
          <cell r="C1884" t="str">
            <v>CUNETA</v>
          </cell>
          <cell r="D1884">
            <v>0.33200000000000002</v>
          </cell>
          <cell r="E1884">
            <v>3.3149999999999999</v>
          </cell>
        </row>
        <row r="1885">
          <cell r="C1885" t="str">
            <v>BASE_GRANULAR</v>
          </cell>
          <cell r="D1885">
            <v>1.365</v>
          </cell>
          <cell r="E1885">
            <v>13.648999999999999</v>
          </cell>
        </row>
        <row r="1886">
          <cell r="C1886" t="str">
            <v>RECICLADO</v>
          </cell>
          <cell r="D1886">
            <v>1.633</v>
          </cell>
          <cell r="E1886">
            <v>16.329999999999998</v>
          </cell>
        </row>
        <row r="1887">
          <cell r="C1887" t="str">
            <v>CONCRETO_ASFÁLTICO</v>
          </cell>
          <cell r="D1887">
            <v>0.4</v>
          </cell>
          <cell r="E1887">
            <v>0.89900000000000002</v>
          </cell>
        </row>
        <row r="1888">
          <cell r="C1888" t="str">
            <v>CUNETA</v>
          </cell>
          <cell r="D1888">
            <v>0.33200000000000002</v>
          </cell>
          <cell r="E1888">
            <v>0.745</v>
          </cell>
        </row>
        <row r="1889">
          <cell r="C1889" t="str">
            <v>BASE_GRANULAR</v>
          </cell>
          <cell r="D1889">
            <v>1.365</v>
          </cell>
          <cell r="E1889">
            <v>3.0720000000000001</v>
          </cell>
        </row>
        <row r="1890">
          <cell r="C1890" t="str">
            <v>RECICLADO</v>
          </cell>
          <cell r="D1890">
            <v>1.633</v>
          </cell>
          <cell r="E1890">
            <v>3.6709999999999998</v>
          </cell>
        </row>
        <row r="1891">
          <cell r="C1891" t="str">
            <v>CONCRETO_ASFÁLTICO</v>
          </cell>
          <cell r="D1891">
            <v>0.4</v>
          </cell>
          <cell r="E1891">
            <v>3.1</v>
          </cell>
        </row>
        <row r="1892">
          <cell r="C1892" t="str">
            <v>CUNETA</v>
          </cell>
          <cell r="D1892">
            <v>0.33200000000000002</v>
          </cell>
          <cell r="E1892">
            <v>2.57</v>
          </cell>
        </row>
        <row r="1893">
          <cell r="C1893" t="str">
            <v>BASE_GRANULAR</v>
          </cell>
          <cell r="D1893">
            <v>1.365</v>
          </cell>
          <cell r="E1893">
            <v>10.712</v>
          </cell>
        </row>
        <row r="1894">
          <cell r="C1894" t="str">
            <v>RECICLADO</v>
          </cell>
          <cell r="D1894">
            <v>1.633</v>
          </cell>
          <cell r="E1894">
            <v>12.685</v>
          </cell>
        </row>
        <row r="1895">
          <cell r="C1895" t="str">
            <v>CONCRETO_ASFÁLTICO</v>
          </cell>
          <cell r="D1895">
            <v>0.4</v>
          </cell>
          <cell r="E1895">
            <v>1.369</v>
          </cell>
        </row>
        <row r="1896">
          <cell r="C1896" t="str">
            <v>CUNETA</v>
          </cell>
          <cell r="D1896">
            <v>0.33200000000000002</v>
          </cell>
          <cell r="E1896">
            <v>1.135</v>
          </cell>
        </row>
        <row r="1897">
          <cell r="C1897" t="str">
            <v>BASE_GRANULAR</v>
          </cell>
          <cell r="D1897">
            <v>1.365</v>
          </cell>
          <cell r="E1897">
            <v>4.7300000000000004</v>
          </cell>
        </row>
        <row r="1898">
          <cell r="C1898" t="str">
            <v>RECICLADO</v>
          </cell>
          <cell r="D1898">
            <v>1.633</v>
          </cell>
          <cell r="E1898">
            <v>5.601</v>
          </cell>
        </row>
        <row r="1899">
          <cell r="C1899" t="str">
            <v>CONCRETO_ASFÁLTICO</v>
          </cell>
          <cell r="D1899">
            <v>0.4</v>
          </cell>
          <cell r="E1899">
            <v>2.63</v>
          </cell>
        </row>
        <row r="1900">
          <cell r="C1900" t="str">
            <v>CUNETA</v>
          </cell>
          <cell r="D1900">
            <v>0.33200000000000002</v>
          </cell>
          <cell r="E1900">
            <v>2.1800000000000002</v>
          </cell>
        </row>
        <row r="1901">
          <cell r="C1901" t="str">
            <v>BASE_GRANULAR</v>
          </cell>
          <cell r="D1901">
            <v>1.365</v>
          </cell>
          <cell r="E1901">
            <v>8.9990000000000006</v>
          </cell>
        </row>
        <row r="1902">
          <cell r="C1902" t="str">
            <v>RECICLADO</v>
          </cell>
          <cell r="D1902">
            <v>1.633</v>
          </cell>
          <cell r="E1902">
            <v>10.744</v>
          </cell>
        </row>
        <row r="1903">
          <cell r="C1903" t="str">
            <v>CONCRETO_ASFÁLTICO</v>
          </cell>
          <cell r="D1903">
            <v>0.4</v>
          </cell>
          <cell r="E1903">
            <v>3.3690000000000002</v>
          </cell>
        </row>
        <row r="1904">
          <cell r="C1904" t="str">
            <v>CUNETA</v>
          </cell>
          <cell r="D1904">
            <v>0.33200000000000002</v>
          </cell>
          <cell r="E1904">
            <v>2.7930000000000001</v>
          </cell>
        </row>
        <row r="1905">
          <cell r="C1905" t="str">
            <v>BASE_GRANULAR</v>
          </cell>
          <cell r="D1905">
            <v>1.349</v>
          </cell>
          <cell r="E1905">
            <v>11.448</v>
          </cell>
        </row>
        <row r="1906">
          <cell r="C1906" t="str">
            <v>RECICLADO</v>
          </cell>
          <cell r="D1906">
            <v>1.63</v>
          </cell>
          <cell r="E1906">
            <v>13.746</v>
          </cell>
        </row>
        <row r="1907">
          <cell r="C1907" t="str">
            <v>CONCRETO_ASFÁLTICO</v>
          </cell>
          <cell r="D1907">
            <v>0.4</v>
          </cell>
          <cell r="E1907">
            <v>0.63100000000000001</v>
          </cell>
        </row>
        <row r="1908">
          <cell r="C1908" t="str">
            <v>CUNETA</v>
          </cell>
          <cell r="D1908">
            <v>0.33200000000000002</v>
          </cell>
          <cell r="E1908">
            <v>0.52300000000000002</v>
          </cell>
        </row>
        <row r="1909">
          <cell r="C1909" t="str">
            <v>BASE_GRANULAR</v>
          </cell>
          <cell r="D1909">
            <v>1.3440000000000001</v>
          </cell>
          <cell r="E1909">
            <v>2.1240000000000001</v>
          </cell>
        </row>
        <row r="1910">
          <cell r="C1910" t="str">
            <v>RECICLADO</v>
          </cell>
          <cell r="D1910">
            <v>1.629</v>
          </cell>
          <cell r="E1910">
            <v>2.57</v>
          </cell>
        </row>
        <row r="1911">
          <cell r="C1911" t="str">
            <v>CONCRETO_ASFÁLTICO</v>
          </cell>
          <cell r="D1911">
            <v>0.4</v>
          </cell>
          <cell r="E1911">
            <v>7.9980000000000002</v>
          </cell>
        </row>
        <row r="1912">
          <cell r="C1912" t="str">
            <v>CUNETA</v>
          </cell>
          <cell r="D1912">
            <v>0.33200000000000002</v>
          </cell>
          <cell r="E1912">
            <v>6.6310000000000002</v>
          </cell>
        </row>
        <row r="1913">
          <cell r="C1913" t="str">
            <v>BASE_GRANULAR</v>
          </cell>
          <cell r="D1913">
            <v>1.333</v>
          </cell>
          <cell r="E1913">
            <v>26.776</v>
          </cell>
        </row>
        <row r="1914">
          <cell r="C1914" t="str">
            <v>RECICLADO</v>
          </cell>
          <cell r="D1914">
            <v>1.627</v>
          </cell>
          <cell r="E1914">
            <v>32.567</v>
          </cell>
        </row>
        <row r="1915">
          <cell r="C1915" t="str">
            <v>CONCRETO_ASFÁLTICO</v>
          </cell>
          <cell r="D1915">
            <v>0.4</v>
          </cell>
          <cell r="E1915">
            <v>7.9980000000000002</v>
          </cell>
        </row>
        <row r="1916">
          <cell r="C1916" t="str">
            <v>CUNETA</v>
          </cell>
          <cell r="D1916">
            <v>0.33200000000000002</v>
          </cell>
          <cell r="E1916">
            <v>6.6310000000000002</v>
          </cell>
        </row>
        <row r="1917">
          <cell r="C1917" t="str">
            <v>BASE_GRANULAR</v>
          </cell>
          <cell r="D1917">
            <v>1.333</v>
          </cell>
          <cell r="E1917">
            <v>26.666</v>
          </cell>
        </row>
        <row r="1918">
          <cell r="C1918" t="str">
            <v>RECICLADO</v>
          </cell>
          <cell r="D1918">
            <v>1.627</v>
          </cell>
          <cell r="E1918">
            <v>32.546999999999997</v>
          </cell>
        </row>
        <row r="1919">
          <cell r="C1919" t="str">
            <v>CONCRETO_ASFÁLTICO</v>
          </cell>
          <cell r="D1919">
            <v>0.4</v>
          </cell>
          <cell r="E1919">
            <v>7.9980000000000002</v>
          </cell>
        </row>
        <row r="1920">
          <cell r="C1920" t="str">
            <v>CUNETA</v>
          </cell>
          <cell r="D1920">
            <v>0.33200000000000002</v>
          </cell>
          <cell r="E1920">
            <v>6.6310000000000002</v>
          </cell>
        </row>
        <row r="1921">
          <cell r="C1921" t="str">
            <v>BASE_GRANULAR</v>
          </cell>
          <cell r="D1921">
            <v>1.333</v>
          </cell>
          <cell r="E1921">
            <v>26.666</v>
          </cell>
        </row>
        <row r="1922">
          <cell r="C1922" t="str">
            <v>RECICLADO</v>
          </cell>
          <cell r="D1922">
            <v>1.627</v>
          </cell>
          <cell r="E1922">
            <v>32.546999999999997</v>
          </cell>
        </row>
        <row r="1923">
          <cell r="C1923" t="str">
            <v>CONCRETO_ASFÁLTICO</v>
          </cell>
          <cell r="D1923">
            <v>0.4</v>
          </cell>
          <cell r="E1923">
            <v>7.9980000000000002</v>
          </cell>
        </row>
        <row r="1924">
          <cell r="C1924" t="str">
            <v>CUNETA</v>
          </cell>
          <cell r="D1924">
            <v>0.33200000000000002</v>
          </cell>
          <cell r="E1924">
            <v>6.6310000000000002</v>
          </cell>
        </row>
        <row r="1925">
          <cell r="C1925" t="str">
            <v>BASE_GRANULAR</v>
          </cell>
          <cell r="D1925">
            <v>1.333</v>
          </cell>
          <cell r="E1925">
            <v>26.666</v>
          </cell>
        </row>
        <row r="1926">
          <cell r="C1926" t="str">
            <v>RECICLADO</v>
          </cell>
          <cell r="D1926">
            <v>1.627</v>
          </cell>
          <cell r="E1926">
            <v>32.546999999999997</v>
          </cell>
        </row>
        <row r="1927">
          <cell r="C1927" t="str">
            <v>CONCRETO_ASFÁLTICO</v>
          </cell>
          <cell r="D1927">
            <v>0.4</v>
          </cell>
          <cell r="E1927">
            <v>2.09</v>
          </cell>
        </row>
        <row r="1928">
          <cell r="C1928" t="str">
            <v>CUNETA</v>
          </cell>
          <cell r="D1928">
            <v>0.33200000000000002</v>
          </cell>
          <cell r="E1928">
            <v>1.7330000000000001</v>
          </cell>
        </row>
        <row r="1929">
          <cell r="C1929" t="str">
            <v>BASE_GRANULAR</v>
          </cell>
          <cell r="D1929">
            <v>1.349</v>
          </cell>
          <cell r="E1929">
            <v>7.0110000000000001</v>
          </cell>
        </row>
        <row r="1930">
          <cell r="C1930" t="str">
            <v>RECICLADO</v>
          </cell>
          <cell r="D1930">
            <v>1.63</v>
          </cell>
          <cell r="E1930">
            <v>8.5129999999999999</v>
          </cell>
        </row>
        <row r="1931">
          <cell r="C1931" t="str">
            <v>CONCRETO_ASFÁLTICO</v>
          </cell>
          <cell r="D1931">
            <v>0.4</v>
          </cell>
          <cell r="E1931">
            <v>1.909</v>
          </cell>
        </row>
        <row r="1932">
          <cell r="C1932" t="str">
            <v>CUNETA</v>
          </cell>
          <cell r="D1932">
            <v>0.33200000000000002</v>
          </cell>
          <cell r="E1932">
            <v>1.583</v>
          </cell>
        </row>
        <row r="1933">
          <cell r="C1933" t="str">
            <v>BASE_GRANULAR</v>
          </cell>
          <cell r="D1933">
            <v>1.365</v>
          </cell>
          <cell r="E1933">
            <v>6.4779999999999998</v>
          </cell>
        </row>
        <row r="1934">
          <cell r="C1934" t="str">
            <v>RECICLADO</v>
          </cell>
          <cell r="D1934">
            <v>1.633</v>
          </cell>
          <cell r="E1934">
            <v>7.7880000000000003</v>
          </cell>
        </row>
        <row r="1935">
          <cell r="C1935" t="str">
            <v>CONCRETO_ASFÁLTICO</v>
          </cell>
          <cell r="D1935">
            <v>0.4</v>
          </cell>
          <cell r="E1935">
            <v>3.9990000000000001</v>
          </cell>
        </row>
        <row r="1936">
          <cell r="C1936" t="str">
            <v>CUNETA</v>
          </cell>
          <cell r="D1936">
            <v>0.33200000000000002</v>
          </cell>
          <cell r="E1936">
            <v>3.3149999999999999</v>
          </cell>
        </row>
        <row r="1937">
          <cell r="C1937" t="str">
            <v>BASE_GRANULAR</v>
          </cell>
          <cell r="D1937">
            <v>1.365</v>
          </cell>
          <cell r="E1937">
            <v>13.651</v>
          </cell>
        </row>
        <row r="1938">
          <cell r="C1938" t="str">
            <v>RECICLADO</v>
          </cell>
          <cell r="D1938">
            <v>1.633</v>
          </cell>
          <cell r="E1938">
            <v>16.329999999999998</v>
          </cell>
        </row>
        <row r="1939">
          <cell r="C1939" t="str">
            <v>CONCRETO_ASFÁLTICO</v>
          </cell>
          <cell r="D1939">
            <v>0.4</v>
          </cell>
          <cell r="E1939">
            <v>9.0999999999999998E-2</v>
          </cell>
        </row>
        <row r="1940">
          <cell r="C1940" t="str">
            <v>CUNETA</v>
          </cell>
          <cell r="D1940">
            <v>0.33200000000000002</v>
          </cell>
          <cell r="E1940">
            <v>7.4999999999999997E-2</v>
          </cell>
        </row>
        <row r="1941">
          <cell r="C1941" t="str">
            <v>BASE_GRANULAR</v>
          </cell>
          <cell r="D1941">
            <v>1.365</v>
          </cell>
          <cell r="E1941">
            <v>0.309</v>
          </cell>
        </row>
        <row r="1942">
          <cell r="C1942" t="str">
            <v>RECICLADO</v>
          </cell>
          <cell r="D1942">
            <v>1.633</v>
          </cell>
          <cell r="E1942">
            <v>0.37</v>
          </cell>
        </row>
        <row r="1943">
          <cell r="C1943" t="str">
            <v>CONCRETO_ASFÁLTICO</v>
          </cell>
          <cell r="D1943">
            <v>0.4</v>
          </cell>
          <cell r="E1943">
            <v>3.9089999999999998</v>
          </cell>
        </row>
        <row r="1944">
          <cell r="C1944" t="str">
            <v>CUNETA</v>
          </cell>
          <cell r="D1944">
            <v>0.33200000000000002</v>
          </cell>
          <cell r="E1944">
            <v>3.24</v>
          </cell>
        </row>
        <row r="1945">
          <cell r="C1945" t="str">
            <v>BASE_GRANULAR</v>
          </cell>
          <cell r="D1945">
            <v>1.3580000000000001</v>
          </cell>
          <cell r="E1945">
            <v>13.31</v>
          </cell>
        </row>
        <row r="1946">
          <cell r="C1946" t="str">
            <v>RECICLADO</v>
          </cell>
          <cell r="D1946">
            <v>1.6319999999999999</v>
          </cell>
          <cell r="E1946">
            <v>15.954000000000001</v>
          </cell>
        </row>
        <row r="1947">
          <cell r="C1947" t="str">
            <v>CONCRETO_ASFÁLTICO</v>
          </cell>
          <cell r="D1947">
            <v>0.4</v>
          </cell>
          <cell r="E1947">
            <v>2.09</v>
          </cell>
        </row>
        <row r="1948">
          <cell r="C1948" t="str">
            <v>CUNETA</v>
          </cell>
          <cell r="D1948">
            <v>0.33200000000000002</v>
          </cell>
          <cell r="E1948">
            <v>1.7330000000000001</v>
          </cell>
        </row>
        <row r="1949">
          <cell r="C1949" t="str">
            <v>BASE_GRANULAR</v>
          </cell>
          <cell r="D1949">
            <v>1.337</v>
          </cell>
          <cell r="E1949">
            <v>7.0449999999999999</v>
          </cell>
        </row>
        <row r="1950">
          <cell r="C1950" t="str">
            <v>RECICLADO</v>
          </cell>
          <cell r="D1950">
            <v>1.6279999999999999</v>
          </cell>
          <cell r="E1950">
            <v>8.5190000000000001</v>
          </cell>
        </row>
        <row r="1951">
          <cell r="C1951" t="str">
            <v>CONCRETO_ASFÁLTICO</v>
          </cell>
          <cell r="D1951">
            <v>0.4</v>
          </cell>
          <cell r="E1951">
            <v>1.179</v>
          </cell>
        </row>
        <row r="1952">
          <cell r="C1952" t="str">
            <v>CUNETA</v>
          </cell>
          <cell r="D1952">
            <v>0.33200000000000002</v>
          </cell>
          <cell r="E1952">
            <v>0.97699999999999998</v>
          </cell>
        </row>
        <row r="1953">
          <cell r="C1953" t="str">
            <v>BASE_GRANULAR</v>
          </cell>
          <cell r="D1953">
            <v>1.341</v>
          </cell>
          <cell r="E1953">
            <v>3.9470000000000001</v>
          </cell>
        </row>
        <row r="1954">
          <cell r="C1954" t="str">
            <v>RECICLADO</v>
          </cell>
          <cell r="D1954">
            <v>1.629</v>
          </cell>
          <cell r="E1954">
            <v>4.8</v>
          </cell>
        </row>
        <row r="1955">
          <cell r="C1955" t="str">
            <v>CONCRETO_ASFÁLTICO</v>
          </cell>
          <cell r="D1955">
            <v>0.4</v>
          </cell>
          <cell r="E1955">
            <v>0.73</v>
          </cell>
        </row>
        <row r="1956">
          <cell r="C1956" t="str">
            <v>CUNETA</v>
          </cell>
          <cell r="D1956">
            <v>0.33200000000000002</v>
          </cell>
          <cell r="E1956">
            <v>0.60499999999999998</v>
          </cell>
        </row>
        <row r="1957">
          <cell r="C1957" t="str">
            <v>BASE_GRANULAR</v>
          </cell>
          <cell r="D1957">
            <v>1.3480000000000001</v>
          </cell>
          <cell r="E1957">
            <v>2.456</v>
          </cell>
        </row>
        <row r="1958">
          <cell r="C1958" t="str">
            <v>RECICLADO</v>
          </cell>
          <cell r="D1958">
            <v>1.63</v>
          </cell>
          <cell r="E1958">
            <v>2.9750000000000001</v>
          </cell>
        </row>
        <row r="1959">
          <cell r="C1959" t="str">
            <v>CONCRETO_ASFÁLTICO</v>
          </cell>
          <cell r="D1959">
            <v>0.4</v>
          </cell>
          <cell r="E1959">
            <v>3.9990000000000001</v>
          </cell>
        </row>
        <row r="1960">
          <cell r="C1960" t="str">
            <v>CUNETA</v>
          </cell>
          <cell r="D1960">
            <v>0.33200000000000002</v>
          </cell>
          <cell r="E1960">
            <v>3.3149999999999999</v>
          </cell>
        </row>
        <row r="1961">
          <cell r="C1961" t="str">
            <v>BASE_GRANULAR</v>
          </cell>
          <cell r="D1961">
            <v>1.365</v>
          </cell>
          <cell r="E1961">
            <v>13.592000000000001</v>
          </cell>
        </row>
        <row r="1962">
          <cell r="C1962" t="str">
            <v>RECICLADO</v>
          </cell>
          <cell r="D1962">
            <v>1.633</v>
          </cell>
          <cell r="E1962">
            <v>16.32</v>
          </cell>
        </row>
        <row r="1963">
          <cell r="C1963" t="str">
            <v>CONCRETO_ASFÁLTICO</v>
          </cell>
          <cell r="D1963">
            <v>0.4</v>
          </cell>
          <cell r="E1963">
            <v>0.89300000000000002</v>
          </cell>
        </row>
        <row r="1964">
          <cell r="C1964" t="str">
            <v>CUNETA</v>
          </cell>
          <cell r="D1964">
            <v>0.33200000000000002</v>
          </cell>
          <cell r="E1964">
            <v>0.74099999999999999</v>
          </cell>
        </row>
        <row r="1965">
          <cell r="C1965" t="str">
            <v>BASE_GRANULAR</v>
          </cell>
          <cell r="D1965">
            <v>1.365</v>
          </cell>
          <cell r="E1965">
            <v>3.0529999999999999</v>
          </cell>
        </row>
        <row r="1966">
          <cell r="C1966" t="str">
            <v>RECICLADO</v>
          </cell>
          <cell r="D1966">
            <v>1.633</v>
          </cell>
          <cell r="E1966">
            <v>3.649</v>
          </cell>
        </row>
        <row r="1967">
          <cell r="C1967" t="str">
            <v>CONCRETO_ASFÁLTICO</v>
          </cell>
          <cell r="D1967">
            <v>0.4</v>
          </cell>
          <cell r="E1967">
            <v>3.1059999999999999</v>
          </cell>
        </row>
        <row r="1968">
          <cell r="C1968" t="str">
            <v>CUNETA</v>
          </cell>
          <cell r="D1968">
            <v>0.33200000000000002</v>
          </cell>
          <cell r="E1968">
            <v>2.5750000000000002</v>
          </cell>
        </row>
        <row r="1969">
          <cell r="C1969" t="str">
            <v>BASE_GRANULAR</v>
          </cell>
          <cell r="D1969">
            <v>1.365</v>
          </cell>
          <cell r="E1969">
            <v>10.705</v>
          </cell>
        </row>
        <row r="1970">
          <cell r="C1970" t="str">
            <v>RECICLADO</v>
          </cell>
          <cell r="D1970">
            <v>1.633</v>
          </cell>
          <cell r="E1970">
            <v>12.702</v>
          </cell>
        </row>
        <row r="1971">
          <cell r="C1971" t="str">
            <v>CONCRETO_ASFÁLTICO</v>
          </cell>
          <cell r="D1971">
            <v>0.4</v>
          </cell>
          <cell r="E1971">
            <v>3.9990000000000001</v>
          </cell>
        </row>
        <row r="1972">
          <cell r="C1972" t="str">
            <v>CUNETA</v>
          </cell>
          <cell r="D1972">
            <v>0.33200000000000002</v>
          </cell>
          <cell r="E1972">
            <v>3.3149999999999999</v>
          </cell>
        </row>
        <row r="1973">
          <cell r="C1973" t="str">
            <v>BASE_GRANULAR</v>
          </cell>
          <cell r="D1973">
            <v>1.365</v>
          </cell>
          <cell r="E1973">
            <v>13.784000000000001</v>
          </cell>
        </row>
        <row r="1974">
          <cell r="C1974" t="str">
            <v>RECICLADO</v>
          </cell>
          <cell r="D1974">
            <v>1.633</v>
          </cell>
          <cell r="E1974">
            <v>16.356000000000002</v>
          </cell>
        </row>
        <row r="1975">
          <cell r="C1975" t="str">
            <v>CONCRETO_ASFÁLTICO</v>
          </cell>
          <cell r="D1975">
            <v>0.4</v>
          </cell>
          <cell r="E1975">
            <v>0.187</v>
          </cell>
        </row>
        <row r="1976">
          <cell r="C1976" t="str">
            <v>CUNETA</v>
          </cell>
          <cell r="D1976">
            <v>0.33200000000000002</v>
          </cell>
          <cell r="E1976">
            <v>0.155</v>
          </cell>
        </row>
        <row r="1977">
          <cell r="C1977" t="str">
            <v>BASE_GRANULAR</v>
          </cell>
          <cell r="D1977">
            <v>1.365</v>
          </cell>
          <cell r="E1977">
            <v>0.64500000000000002</v>
          </cell>
        </row>
        <row r="1978">
          <cell r="C1978" t="str">
            <v>RECICLADO</v>
          </cell>
          <cell r="D1978">
            <v>1.633</v>
          </cell>
          <cell r="E1978">
            <v>0.76500000000000001</v>
          </cell>
        </row>
        <row r="1979">
          <cell r="C1979" t="str">
            <v>CONCRETO_ASFÁLTICO</v>
          </cell>
          <cell r="D1979">
            <v>0.4</v>
          </cell>
          <cell r="E1979">
            <v>3.8119999999999998</v>
          </cell>
        </row>
        <row r="1980">
          <cell r="C1980" t="str">
            <v>CUNETA</v>
          </cell>
          <cell r="D1980">
            <v>0.33200000000000002</v>
          </cell>
          <cell r="E1980">
            <v>3.16</v>
          </cell>
        </row>
        <row r="1981">
          <cell r="C1981" t="str">
            <v>BASE_GRANULAR</v>
          </cell>
          <cell r="D1981">
            <v>1.365</v>
          </cell>
          <cell r="E1981">
            <v>13.041</v>
          </cell>
        </row>
        <row r="1982">
          <cell r="C1982" t="str">
            <v>RECICLADO</v>
          </cell>
          <cell r="D1982">
            <v>1.633</v>
          </cell>
          <cell r="E1982">
            <v>15.571</v>
          </cell>
        </row>
        <row r="1983">
          <cell r="C1983" t="str">
            <v>CONCRETO_ASFÁLTICO</v>
          </cell>
          <cell r="D1983">
            <v>0.4</v>
          </cell>
          <cell r="E1983">
            <v>1.8109999999999999</v>
          </cell>
        </row>
        <row r="1984">
          <cell r="C1984" t="str">
            <v>CUNETA</v>
          </cell>
          <cell r="D1984">
            <v>0.33200000000000002</v>
          </cell>
          <cell r="E1984">
            <v>1.5009999999999999</v>
          </cell>
        </row>
        <row r="1985">
          <cell r="C1985" t="str">
            <v>BASE_GRANULAR</v>
          </cell>
          <cell r="D1985">
            <v>1.349</v>
          </cell>
          <cell r="E1985">
            <v>6.1470000000000002</v>
          </cell>
        </row>
        <row r="1986">
          <cell r="C1986" t="str">
            <v>RECICLADO</v>
          </cell>
          <cell r="D1986">
            <v>1.63</v>
          </cell>
          <cell r="E1986">
            <v>7.3879999999999999</v>
          </cell>
        </row>
        <row r="1987">
          <cell r="C1987" t="str">
            <v>CONCRETO_ASFÁLTICO</v>
          </cell>
          <cell r="D1987">
            <v>0.4</v>
          </cell>
          <cell r="E1987">
            <v>6.1879999999999997</v>
          </cell>
        </row>
        <row r="1988">
          <cell r="C1988" t="str">
            <v>CUNETA</v>
          </cell>
          <cell r="D1988">
            <v>0.33200000000000002</v>
          </cell>
          <cell r="E1988">
            <v>5.13</v>
          </cell>
        </row>
        <row r="1989">
          <cell r="C1989" t="str">
            <v>BASE_GRANULAR</v>
          </cell>
          <cell r="D1989">
            <v>1.333</v>
          </cell>
          <cell r="E1989">
            <v>20.754000000000001</v>
          </cell>
        </row>
        <row r="1990">
          <cell r="C1990" t="str">
            <v>RECICLADO</v>
          </cell>
          <cell r="D1990">
            <v>1.627</v>
          </cell>
          <cell r="E1990">
            <v>25.201000000000001</v>
          </cell>
        </row>
        <row r="1991">
          <cell r="C1991" t="str">
            <v>CONCRETO_ASFÁLTICO</v>
          </cell>
          <cell r="D1991">
            <v>0.4</v>
          </cell>
          <cell r="E1991">
            <v>7.9980000000000002</v>
          </cell>
        </row>
        <row r="1992">
          <cell r="C1992" t="str">
            <v>CUNETA</v>
          </cell>
          <cell r="D1992">
            <v>0.33200000000000002</v>
          </cell>
          <cell r="E1992">
            <v>6.6310000000000002</v>
          </cell>
        </row>
        <row r="1993">
          <cell r="C1993" t="str">
            <v>BASE_GRANULAR</v>
          </cell>
          <cell r="D1993">
            <v>1.333</v>
          </cell>
          <cell r="E1993">
            <v>26.666</v>
          </cell>
        </row>
        <row r="1994">
          <cell r="C1994" t="str">
            <v>RECICLADO</v>
          </cell>
          <cell r="D1994">
            <v>1.627</v>
          </cell>
          <cell r="E1994">
            <v>32.546999999999997</v>
          </cell>
        </row>
        <row r="1995">
          <cell r="C1995" t="str">
            <v>CONCRETO_ASFÁLTICO</v>
          </cell>
          <cell r="D1995">
            <v>0.4</v>
          </cell>
          <cell r="E1995">
            <v>7.8890000000000002</v>
          </cell>
        </row>
        <row r="1996">
          <cell r="C1996" t="str">
            <v>CUNETA</v>
          </cell>
          <cell r="D1996">
            <v>0.33200000000000002</v>
          </cell>
          <cell r="E1996">
            <v>6.54</v>
          </cell>
        </row>
        <row r="1997">
          <cell r="C1997" t="str">
            <v>BASE_GRANULAR</v>
          </cell>
          <cell r="D1997">
            <v>1.333</v>
          </cell>
          <cell r="E1997">
            <v>26.302</v>
          </cell>
        </row>
        <row r="1998">
          <cell r="C1998" t="str">
            <v>RECICLADO</v>
          </cell>
          <cell r="D1998">
            <v>1.627</v>
          </cell>
          <cell r="E1998">
            <v>32.101999999999997</v>
          </cell>
        </row>
        <row r="1999">
          <cell r="C1999" t="str">
            <v>CONCRETO_ASFÁLTICO</v>
          </cell>
          <cell r="D1999">
            <v>0.4</v>
          </cell>
          <cell r="E1999">
            <v>0.109</v>
          </cell>
        </row>
        <row r="2000">
          <cell r="C2000" t="str">
            <v>CUNETA</v>
          </cell>
          <cell r="D2000">
            <v>0.33200000000000002</v>
          </cell>
          <cell r="E2000">
            <v>9.0999999999999998E-2</v>
          </cell>
        </row>
        <row r="2001">
          <cell r="C2001" t="str">
            <v>BASE_GRANULAR</v>
          </cell>
          <cell r="D2001">
            <v>1.333</v>
          </cell>
          <cell r="E2001">
            <v>0.36399999999999999</v>
          </cell>
        </row>
        <row r="2002">
          <cell r="C2002" t="str">
            <v>RECICLADO</v>
          </cell>
          <cell r="D2002">
            <v>1.627</v>
          </cell>
          <cell r="E2002">
            <v>0.44500000000000001</v>
          </cell>
        </row>
        <row r="2003">
          <cell r="C2003" t="str">
            <v>CONCRETO_ASFÁLTICO</v>
          </cell>
          <cell r="D2003">
            <v>0.4</v>
          </cell>
          <cell r="E2003">
            <v>7.9980000000000002</v>
          </cell>
        </row>
        <row r="2004">
          <cell r="C2004" t="str">
            <v>CUNETA</v>
          </cell>
          <cell r="D2004">
            <v>0.33200000000000002</v>
          </cell>
          <cell r="E2004">
            <v>6.6310000000000002</v>
          </cell>
        </row>
        <row r="2005">
          <cell r="C2005" t="str">
            <v>BASE_GRANULAR</v>
          </cell>
          <cell r="D2005">
            <v>1.333</v>
          </cell>
          <cell r="E2005">
            <v>26.666</v>
          </cell>
        </row>
        <row r="2006">
          <cell r="C2006" t="str">
            <v>RECICLADO</v>
          </cell>
          <cell r="D2006">
            <v>1.627</v>
          </cell>
          <cell r="E2006">
            <v>32.546999999999997</v>
          </cell>
        </row>
        <row r="2007">
          <cell r="C2007" t="str">
            <v>CONCRETO_ASFÁLTICO</v>
          </cell>
          <cell r="D2007">
            <v>0.4</v>
          </cell>
          <cell r="E2007">
            <v>7.9980000000000002</v>
          </cell>
        </row>
        <row r="2008">
          <cell r="C2008" t="str">
            <v>CUNETA</v>
          </cell>
          <cell r="D2008">
            <v>0.33200000000000002</v>
          </cell>
          <cell r="E2008">
            <v>6.6310000000000002</v>
          </cell>
        </row>
        <row r="2009">
          <cell r="C2009" t="str">
            <v>BASE_GRANULAR</v>
          </cell>
          <cell r="D2009">
            <v>1.333</v>
          </cell>
          <cell r="E2009">
            <v>26.666</v>
          </cell>
        </row>
        <row r="2010">
          <cell r="C2010" t="str">
            <v>RECICLADO</v>
          </cell>
          <cell r="D2010">
            <v>1.627</v>
          </cell>
          <cell r="E2010">
            <v>32.546999999999997</v>
          </cell>
        </row>
        <row r="2011">
          <cell r="C2011" t="str">
            <v>CONCRETO_ASFÁLTICO</v>
          </cell>
          <cell r="D2011">
            <v>0.4</v>
          </cell>
          <cell r="E2011">
            <v>7.9980000000000002</v>
          </cell>
        </row>
        <row r="2012">
          <cell r="C2012" t="str">
            <v>CUNETA</v>
          </cell>
          <cell r="D2012">
            <v>0.33200000000000002</v>
          </cell>
          <cell r="E2012">
            <v>6.6310000000000002</v>
          </cell>
        </row>
        <row r="2013">
          <cell r="C2013" t="str">
            <v>BASE_GRANULAR</v>
          </cell>
          <cell r="D2013">
            <v>1.333</v>
          </cell>
          <cell r="E2013">
            <v>26.666</v>
          </cell>
        </row>
        <row r="2014">
          <cell r="C2014" t="str">
            <v>RECICLADO</v>
          </cell>
          <cell r="D2014">
            <v>1.627</v>
          </cell>
          <cell r="E2014">
            <v>32.546999999999997</v>
          </cell>
        </row>
        <row r="2015">
          <cell r="C2015" t="str">
            <v>CONCRETO_ASFÁLTICO</v>
          </cell>
          <cell r="D2015">
            <v>0.4</v>
          </cell>
          <cell r="E2015">
            <v>7.9980000000000002</v>
          </cell>
        </row>
        <row r="2016">
          <cell r="C2016" t="str">
            <v>CUNETA</v>
          </cell>
          <cell r="D2016">
            <v>0.33200000000000002</v>
          </cell>
          <cell r="E2016">
            <v>6.6310000000000002</v>
          </cell>
        </row>
        <row r="2017">
          <cell r="C2017" t="str">
            <v>BASE_GRANULAR</v>
          </cell>
          <cell r="D2017">
            <v>1.345</v>
          </cell>
          <cell r="E2017">
            <v>26.786000000000001</v>
          </cell>
        </row>
        <row r="2018">
          <cell r="C2018" t="str">
            <v>RECICLADO</v>
          </cell>
          <cell r="D2018">
            <v>1.629</v>
          </cell>
          <cell r="E2018">
            <v>32.567999999999998</v>
          </cell>
        </row>
        <row r="2019">
          <cell r="C2019" t="str">
            <v>CONCRETO_ASFÁLTICO</v>
          </cell>
          <cell r="D2019">
            <v>0.4</v>
          </cell>
          <cell r="E2019">
            <v>0.68300000000000005</v>
          </cell>
        </row>
        <row r="2020">
          <cell r="C2020" t="str">
            <v>CUNETA</v>
          </cell>
          <cell r="D2020">
            <v>0.33200000000000002</v>
          </cell>
          <cell r="E2020">
            <v>0.56699999999999995</v>
          </cell>
        </row>
        <row r="2021">
          <cell r="C2021" t="str">
            <v>BASE_GRANULAR</v>
          </cell>
          <cell r="D2021">
            <v>1.349</v>
          </cell>
          <cell r="E2021">
            <v>2.302</v>
          </cell>
        </row>
        <row r="2022">
          <cell r="C2022" t="str">
            <v>RECICLADO</v>
          </cell>
          <cell r="D2022">
            <v>1.63</v>
          </cell>
          <cell r="E2022">
            <v>2.7850000000000001</v>
          </cell>
        </row>
        <row r="2023">
          <cell r="C2023" t="str">
            <v>CONCRETO_ASFÁLTICO</v>
          </cell>
          <cell r="D2023">
            <v>0.4</v>
          </cell>
          <cell r="E2023">
            <v>3.3159999999999998</v>
          </cell>
        </row>
        <row r="2024">
          <cell r="C2024" t="str">
            <v>CUNETA</v>
          </cell>
          <cell r="D2024">
            <v>0.33200000000000002</v>
          </cell>
          <cell r="E2024">
            <v>2.7490000000000001</v>
          </cell>
        </row>
        <row r="2025">
          <cell r="C2025" t="str">
            <v>BASE_GRANULAR</v>
          </cell>
          <cell r="D2025">
            <v>1.365</v>
          </cell>
          <cell r="E2025">
            <v>11.256</v>
          </cell>
        </row>
        <row r="2026">
          <cell r="C2026" t="str">
            <v>RECICLADO</v>
          </cell>
          <cell r="D2026">
            <v>1.633</v>
          </cell>
          <cell r="E2026">
            <v>13.528</v>
          </cell>
        </row>
        <row r="2027">
          <cell r="C2027" t="str">
            <v>CONCRETO_ASFÁLTICO</v>
          </cell>
          <cell r="D2027">
            <v>0.4</v>
          </cell>
          <cell r="E2027">
            <v>2.363</v>
          </cell>
        </row>
        <row r="2028">
          <cell r="C2028" t="str">
            <v>CUNETA</v>
          </cell>
          <cell r="D2028">
            <v>0.33200000000000002</v>
          </cell>
          <cell r="E2028">
            <v>1.9590000000000001</v>
          </cell>
        </row>
        <row r="2029">
          <cell r="C2029" t="str">
            <v>BASE_GRANULAR</v>
          </cell>
          <cell r="D2029">
            <v>1.365</v>
          </cell>
          <cell r="E2029">
            <v>8.07</v>
          </cell>
        </row>
        <row r="2030">
          <cell r="C2030" t="str">
            <v>RECICLADO</v>
          </cell>
          <cell r="D2030">
            <v>1.633</v>
          </cell>
          <cell r="E2030">
            <v>9.65</v>
          </cell>
        </row>
        <row r="2031">
          <cell r="C2031" t="str">
            <v>CONCRETO_ASFÁLTICO</v>
          </cell>
          <cell r="D2031">
            <v>0.4</v>
          </cell>
          <cell r="E2031">
            <v>1.6359999999999999</v>
          </cell>
        </row>
        <row r="2032">
          <cell r="C2032" t="str">
            <v>CUNETA</v>
          </cell>
          <cell r="D2032">
            <v>0.33200000000000002</v>
          </cell>
          <cell r="E2032">
            <v>1.3560000000000001</v>
          </cell>
        </row>
        <row r="2033">
          <cell r="C2033" t="str">
            <v>BASE_GRANULAR</v>
          </cell>
          <cell r="D2033">
            <v>1.365</v>
          </cell>
          <cell r="E2033">
            <v>5.5940000000000003</v>
          </cell>
        </row>
        <row r="2034">
          <cell r="C2034" t="str">
            <v>RECICLADO</v>
          </cell>
          <cell r="D2034">
            <v>1.633</v>
          </cell>
          <cell r="E2034">
            <v>6.6820000000000004</v>
          </cell>
        </row>
        <row r="2035">
          <cell r="C2035" t="str">
            <v>CONCRETO_ASFÁLTICO</v>
          </cell>
          <cell r="D2035">
            <v>0.4</v>
          </cell>
          <cell r="E2035">
            <v>3.9990000000000001</v>
          </cell>
        </row>
        <row r="2036">
          <cell r="C2036" t="str">
            <v>CUNETA</v>
          </cell>
          <cell r="D2036">
            <v>0.33200000000000002</v>
          </cell>
          <cell r="E2036">
            <v>3.3149999999999999</v>
          </cell>
        </row>
        <row r="2037">
          <cell r="C2037" t="str">
            <v>BASE_GRANULAR</v>
          </cell>
          <cell r="D2037">
            <v>1.365</v>
          </cell>
          <cell r="E2037">
            <v>13.673999999999999</v>
          </cell>
        </row>
        <row r="2038">
          <cell r="C2038" t="str">
            <v>RECICLADO</v>
          </cell>
          <cell r="D2038">
            <v>1.633</v>
          </cell>
          <cell r="E2038">
            <v>16.334</v>
          </cell>
        </row>
        <row r="2039">
          <cell r="C2039" t="str">
            <v>CONCRETO_ASFÁLTICO</v>
          </cell>
          <cell r="D2039">
            <v>0.4</v>
          </cell>
          <cell r="E2039">
            <v>1.1279999999999999</v>
          </cell>
        </row>
        <row r="2040">
          <cell r="C2040" t="str">
            <v>CUNETA</v>
          </cell>
          <cell r="D2040">
            <v>0.33200000000000002</v>
          </cell>
          <cell r="E2040">
            <v>0.93500000000000005</v>
          </cell>
        </row>
        <row r="2041">
          <cell r="C2041" t="str">
            <v>BASE_GRANULAR</v>
          </cell>
          <cell r="D2041">
            <v>1.365</v>
          </cell>
          <cell r="E2041">
            <v>3.8580000000000001</v>
          </cell>
        </row>
        <row r="2042">
          <cell r="C2042" t="str">
            <v>RECICLADO</v>
          </cell>
          <cell r="D2042">
            <v>1.633</v>
          </cell>
          <cell r="E2042">
            <v>4.609</v>
          </cell>
        </row>
        <row r="2043">
          <cell r="C2043" t="str">
            <v>CONCRETO_ASFÁLTICO</v>
          </cell>
          <cell r="D2043">
            <v>0.4</v>
          </cell>
          <cell r="E2043">
            <v>2.871</v>
          </cell>
        </row>
        <row r="2044">
          <cell r="C2044" t="str">
            <v>CUNETA</v>
          </cell>
          <cell r="D2044">
            <v>0.33200000000000002</v>
          </cell>
          <cell r="E2044">
            <v>2.38</v>
          </cell>
        </row>
        <row r="2045">
          <cell r="C2045" t="str">
            <v>BASE_GRANULAR</v>
          </cell>
          <cell r="D2045">
            <v>1.365</v>
          </cell>
          <cell r="E2045">
            <v>9.8049999999999997</v>
          </cell>
        </row>
        <row r="2046">
          <cell r="C2046" t="str">
            <v>RECICLADO</v>
          </cell>
          <cell r="D2046">
            <v>1.633</v>
          </cell>
          <cell r="E2046">
            <v>11.723000000000001</v>
          </cell>
        </row>
        <row r="2047">
          <cell r="C2047" t="str">
            <v>CONCRETO_ASFÁLTICO</v>
          </cell>
          <cell r="D2047">
            <v>0.4</v>
          </cell>
          <cell r="E2047">
            <v>2.8079999999999998</v>
          </cell>
        </row>
        <row r="2048">
          <cell r="C2048" t="str">
            <v>CUNETA</v>
          </cell>
          <cell r="D2048">
            <v>0.33200000000000002</v>
          </cell>
          <cell r="E2048">
            <v>2.3279999999999998</v>
          </cell>
        </row>
        <row r="2049">
          <cell r="C2049" t="str">
            <v>BASE_GRANULAR</v>
          </cell>
          <cell r="D2049">
            <v>1.349</v>
          </cell>
          <cell r="E2049">
            <v>9.532</v>
          </cell>
        </row>
        <row r="2050">
          <cell r="C2050" t="str">
            <v>RECICLADO</v>
          </cell>
          <cell r="D2050">
            <v>1.63</v>
          </cell>
          <cell r="E2050">
            <v>11.457000000000001</v>
          </cell>
        </row>
        <row r="2051">
          <cell r="C2051" t="str">
            <v>CONCRETO_ASFÁLTICO</v>
          </cell>
          <cell r="D2051">
            <v>0.4</v>
          </cell>
          <cell r="E2051">
            <v>5.19</v>
          </cell>
        </row>
        <row r="2052">
          <cell r="C2052" t="str">
            <v>CUNETA</v>
          </cell>
          <cell r="D2052">
            <v>0.33200000000000002</v>
          </cell>
          <cell r="E2052">
            <v>4.3029999999999999</v>
          </cell>
        </row>
        <row r="2053">
          <cell r="C2053" t="str">
            <v>BASE_GRANULAR</v>
          </cell>
          <cell r="D2053">
            <v>1.333</v>
          </cell>
          <cell r="E2053">
            <v>17.408999999999999</v>
          </cell>
        </row>
        <row r="2054">
          <cell r="C2054" t="str">
            <v>RECICLADO</v>
          </cell>
          <cell r="D2054">
            <v>1.627</v>
          </cell>
          <cell r="E2054">
            <v>21.138999999999999</v>
          </cell>
        </row>
        <row r="2055">
          <cell r="C2055" t="str">
            <v>CONCRETO_ASFÁLTICO</v>
          </cell>
          <cell r="D2055">
            <v>0.4</v>
          </cell>
          <cell r="E2055">
            <v>7.9980000000000002</v>
          </cell>
        </row>
        <row r="2056">
          <cell r="C2056" t="str">
            <v>CUNETA</v>
          </cell>
          <cell r="D2056">
            <v>0.33200000000000002</v>
          </cell>
          <cell r="E2056">
            <v>6.6310000000000002</v>
          </cell>
        </row>
        <row r="2057">
          <cell r="C2057" t="str">
            <v>BASE_GRANULAR</v>
          </cell>
          <cell r="D2057">
            <v>1.333</v>
          </cell>
          <cell r="E2057">
            <v>26.666</v>
          </cell>
        </row>
        <row r="2058">
          <cell r="C2058" t="str">
            <v>RECICLADO</v>
          </cell>
          <cell r="D2058">
            <v>1.627</v>
          </cell>
          <cell r="E2058">
            <v>32.546999999999997</v>
          </cell>
        </row>
        <row r="2059">
          <cell r="C2059" t="str">
            <v>CONCRETO_ASFÁLTICO</v>
          </cell>
          <cell r="D2059">
            <v>0.4</v>
          </cell>
          <cell r="E2059">
            <v>6.1550000000000002</v>
          </cell>
        </row>
        <row r="2060">
          <cell r="C2060" t="str">
            <v>CUNETA</v>
          </cell>
          <cell r="D2060">
            <v>0.33200000000000002</v>
          </cell>
          <cell r="E2060">
            <v>5.1020000000000003</v>
          </cell>
        </row>
        <row r="2061">
          <cell r="C2061" t="str">
            <v>BASE_GRANULAR</v>
          </cell>
          <cell r="D2061">
            <v>1.349</v>
          </cell>
          <cell r="E2061">
            <v>20.643999999999998</v>
          </cell>
        </row>
        <row r="2062">
          <cell r="C2062" t="str">
            <v>RECICLADO</v>
          </cell>
          <cell r="D2062">
            <v>1.63</v>
          </cell>
          <cell r="E2062">
            <v>25.067</v>
          </cell>
        </row>
        <row r="2063">
          <cell r="C2063" t="str">
            <v>CONCRETO_ASFÁLTICO</v>
          </cell>
          <cell r="D2063">
            <v>0.4</v>
          </cell>
          <cell r="E2063">
            <v>1.8440000000000001</v>
          </cell>
        </row>
        <row r="2064">
          <cell r="C2064" t="str">
            <v>CUNETA</v>
          </cell>
          <cell r="D2064">
            <v>0.33200000000000002</v>
          </cell>
          <cell r="E2064">
            <v>1.528</v>
          </cell>
        </row>
        <row r="2065">
          <cell r="C2065" t="str">
            <v>BASE_GRANULAR</v>
          </cell>
          <cell r="D2065">
            <v>1.365</v>
          </cell>
          <cell r="E2065">
            <v>6.2590000000000003</v>
          </cell>
        </row>
        <row r="2066">
          <cell r="C2066" t="str">
            <v>RECICLADO</v>
          </cell>
          <cell r="D2066">
            <v>1.633</v>
          </cell>
          <cell r="E2066">
            <v>7.5220000000000002</v>
          </cell>
        </row>
        <row r="2067">
          <cell r="C2067" t="str">
            <v>CONCRETO_ASFÁLTICO</v>
          </cell>
          <cell r="D2067">
            <v>0.4</v>
          </cell>
          <cell r="E2067">
            <v>3.7789999999999999</v>
          </cell>
        </row>
        <row r="2068">
          <cell r="C2068" t="str">
            <v>CUNETA</v>
          </cell>
          <cell r="D2068">
            <v>0.33200000000000002</v>
          </cell>
          <cell r="E2068">
            <v>3.133</v>
          </cell>
        </row>
        <row r="2069">
          <cell r="C2069" t="str">
            <v>BASE_GRANULAR</v>
          </cell>
          <cell r="D2069">
            <v>1.365</v>
          </cell>
          <cell r="E2069">
            <v>12.919</v>
          </cell>
        </row>
        <row r="2070">
          <cell r="C2070" t="str">
            <v>RECICLADO</v>
          </cell>
          <cell r="D2070">
            <v>1.633</v>
          </cell>
          <cell r="E2070">
            <v>15.435</v>
          </cell>
        </row>
        <row r="2071">
          <cell r="C2071" t="str">
            <v>CONCRETO_ASFÁLTICO</v>
          </cell>
          <cell r="D2071">
            <v>0.4</v>
          </cell>
          <cell r="E2071">
            <v>0.22</v>
          </cell>
        </row>
        <row r="2072">
          <cell r="C2072" t="str">
            <v>CUNETA</v>
          </cell>
          <cell r="D2072">
            <v>0.33200000000000002</v>
          </cell>
          <cell r="E2072">
            <v>0.182</v>
          </cell>
        </row>
        <row r="2073">
          <cell r="C2073" t="str">
            <v>BASE_GRANULAR</v>
          </cell>
          <cell r="D2073">
            <v>1.365</v>
          </cell>
          <cell r="E2073">
            <v>0.755</v>
          </cell>
        </row>
        <row r="2074">
          <cell r="C2074" t="str">
            <v>RECICLADO</v>
          </cell>
          <cell r="D2074">
            <v>1.633</v>
          </cell>
          <cell r="E2074">
            <v>0.89900000000000002</v>
          </cell>
        </row>
        <row r="2075">
          <cell r="C2075" t="str">
            <v>CONCRETO_ASFÁLTICO</v>
          </cell>
          <cell r="D2075">
            <v>0.4</v>
          </cell>
          <cell r="E2075">
            <v>3.9990000000000001</v>
          </cell>
        </row>
        <row r="2076">
          <cell r="C2076" t="str">
            <v>CUNETA</v>
          </cell>
          <cell r="D2076">
            <v>0.33200000000000002</v>
          </cell>
          <cell r="E2076">
            <v>3.3149999999999999</v>
          </cell>
        </row>
        <row r="2077">
          <cell r="C2077" t="str">
            <v>BASE_GRANULAR</v>
          </cell>
          <cell r="D2077">
            <v>1.365</v>
          </cell>
          <cell r="E2077">
            <v>13.733000000000001</v>
          </cell>
        </row>
        <row r="2078">
          <cell r="C2078" t="str">
            <v>RECICLADO</v>
          </cell>
          <cell r="D2078">
            <v>1.633</v>
          </cell>
          <cell r="E2078">
            <v>16.346</v>
          </cell>
        </row>
        <row r="2079">
          <cell r="C2079" t="str">
            <v>CONCRETO_ASFÁLTICO</v>
          </cell>
          <cell r="D2079">
            <v>0.4</v>
          </cell>
          <cell r="E2079">
            <v>0.98</v>
          </cell>
        </row>
        <row r="2080">
          <cell r="C2080" t="str">
            <v>CUNETA</v>
          </cell>
          <cell r="D2080">
            <v>0.33200000000000002</v>
          </cell>
          <cell r="E2080">
            <v>0.81200000000000006</v>
          </cell>
        </row>
        <row r="2081">
          <cell r="C2081" t="str">
            <v>BASE_GRANULAR</v>
          </cell>
          <cell r="D2081">
            <v>1.365</v>
          </cell>
          <cell r="E2081">
            <v>3.3650000000000002</v>
          </cell>
        </row>
        <row r="2082">
          <cell r="C2082" t="str">
            <v>RECICLADO</v>
          </cell>
          <cell r="D2082">
            <v>1.633</v>
          </cell>
          <cell r="E2082">
            <v>4.0049999999999999</v>
          </cell>
        </row>
        <row r="2083">
          <cell r="C2083" t="str">
            <v>CONCRETO_ASFÁLTICO</v>
          </cell>
          <cell r="D2083">
            <v>0.4</v>
          </cell>
          <cell r="E2083">
            <v>3.0190000000000001</v>
          </cell>
        </row>
        <row r="2084">
          <cell r="C2084" t="str">
            <v>CUNETA</v>
          </cell>
          <cell r="D2084">
            <v>0.33200000000000002</v>
          </cell>
          <cell r="E2084">
            <v>2.5030000000000001</v>
          </cell>
        </row>
        <row r="2085">
          <cell r="C2085" t="str">
            <v>BASE_GRANULAR</v>
          </cell>
          <cell r="D2085">
            <v>1.365</v>
          </cell>
          <cell r="E2085">
            <v>10.32</v>
          </cell>
        </row>
        <row r="2086">
          <cell r="C2086" t="str">
            <v>RECICLADO</v>
          </cell>
          <cell r="D2086">
            <v>1.633</v>
          </cell>
          <cell r="E2086">
            <v>12.331</v>
          </cell>
        </row>
        <row r="2087">
          <cell r="C2087" t="str">
            <v>CONCRETO_ASFÁLTICO</v>
          </cell>
          <cell r="D2087">
            <v>0.4</v>
          </cell>
          <cell r="E2087">
            <v>2.6030000000000002</v>
          </cell>
        </row>
        <row r="2088">
          <cell r="C2088" t="str">
            <v>CUNETA</v>
          </cell>
          <cell r="D2088">
            <v>0.33200000000000002</v>
          </cell>
          <cell r="E2088">
            <v>2.1579999999999999</v>
          </cell>
        </row>
        <row r="2089">
          <cell r="C2089" t="str">
            <v>BASE_GRANULAR</v>
          </cell>
          <cell r="D2089">
            <v>1.341</v>
          </cell>
          <cell r="E2089">
            <v>8.8130000000000006</v>
          </cell>
        </row>
        <row r="2090">
          <cell r="C2090" t="str">
            <v>RECICLADO</v>
          </cell>
          <cell r="D2090">
            <v>1.629</v>
          </cell>
          <cell r="E2090">
            <v>10.618</v>
          </cell>
        </row>
        <row r="2091">
          <cell r="C2091" t="str">
            <v>CONCRETO_ASFÁLTICO</v>
          </cell>
          <cell r="D2091">
            <v>0.4</v>
          </cell>
          <cell r="E2091">
            <v>1.3959999999999999</v>
          </cell>
        </row>
        <row r="2092">
          <cell r="C2092" t="str">
            <v>CUNETA</v>
          </cell>
          <cell r="D2092">
            <v>0.33200000000000002</v>
          </cell>
          <cell r="E2092">
            <v>1.157</v>
          </cell>
        </row>
        <row r="2093">
          <cell r="C2093" t="str">
            <v>BASE_GRANULAR</v>
          </cell>
          <cell r="D2093">
            <v>1.333</v>
          </cell>
          <cell r="E2093">
            <v>4.6669999999999998</v>
          </cell>
        </row>
        <row r="2094">
          <cell r="C2094" t="str">
            <v>RECICLADO</v>
          </cell>
          <cell r="D2094">
            <v>1.627</v>
          </cell>
          <cell r="E2094">
            <v>5.6820000000000004</v>
          </cell>
        </row>
        <row r="2095">
          <cell r="C2095" t="str">
            <v>CONCRETO_ASFÁLTICO</v>
          </cell>
          <cell r="D2095">
            <v>0.4</v>
          </cell>
          <cell r="E2095">
            <v>1.581</v>
          </cell>
        </row>
        <row r="2096">
          <cell r="C2096" t="str">
            <v>CUNETA</v>
          </cell>
          <cell r="D2096">
            <v>0.33200000000000002</v>
          </cell>
          <cell r="E2096">
            <v>1.3109999999999999</v>
          </cell>
        </row>
        <row r="2097">
          <cell r="C2097" t="str">
            <v>BASE_GRANULAR</v>
          </cell>
          <cell r="D2097">
            <v>1.3440000000000001</v>
          </cell>
          <cell r="E2097">
            <v>5.2939999999999996</v>
          </cell>
        </row>
        <row r="2098">
          <cell r="C2098" t="str">
            <v>RECICLADO</v>
          </cell>
          <cell r="D2098">
            <v>1.629</v>
          </cell>
          <cell r="E2098">
            <v>6.4390000000000001</v>
          </cell>
        </row>
        <row r="2099">
          <cell r="C2099" t="str">
            <v>CONCRETO_ASFÁLTICO</v>
          </cell>
          <cell r="D2099">
            <v>0.4</v>
          </cell>
          <cell r="E2099">
            <v>2.4180000000000001</v>
          </cell>
        </row>
        <row r="2100">
          <cell r="C2100" t="str">
            <v>CUNETA</v>
          </cell>
          <cell r="D2100">
            <v>0.33200000000000002</v>
          </cell>
          <cell r="E2100">
            <v>2.004</v>
          </cell>
        </row>
        <row r="2101">
          <cell r="C2101" t="str">
            <v>BASE_GRANULAR</v>
          </cell>
          <cell r="D2101">
            <v>1.36</v>
          </cell>
          <cell r="E2101">
            <v>8.1739999999999995</v>
          </cell>
        </row>
        <row r="2102">
          <cell r="C2102" t="str">
            <v>RECICLADO</v>
          </cell>
          <cell r="D2102">
            <v>1.6319999999999999</v>
          </cell>
          <cell r="E2102">
            <v>9.8580000000000005</v>
          </cell>
        </row>
        <row r="2103">
          <cell r="C2103" t="str">
            <v>CONCRETO_ASFÁLTICO</v>
          </cell>
          <cell r="D2103">
            <v>0.4</v>
          </cell>
          <cell r="E2103">
            <v>3.9990000000000001</v>
          </cell>
        </row>
        <row r="2104">
          <cell r="C2104" t="str">
            <v>CUNETA</v>
          </cell>
          <cell r="D2104">
            <v>0.33200000000000002</v>
          </cell>
          <cell r="E2104">
            <v>3.3149999999999999</v>
          </cell>
        </row>
        <row r="2105">
          <cell r="C2105" t="str">
            <v>BASE_GRANULAR</v>
          </cell>
          <cell r="D2105">
            <v>1.365</v>
          </cell>
          <cell r="E2105">
            <v>13.628</v>
          </cell>
        </row>
        <row r="2106">
          <cell r="C2106" t="str">
            <v>RECICLADO</v>
          </cell>
          <cell r="D2106">
            <v>1.633</v>
          </cell>
          <cell r="E2106">
            <v>16.326000000000001</v>
          </cell>
        </row>
        <row r="2107">
          <cell r="C2107" t="str">
            <v>CONCRETO_ASFÁLTICO</v>
          </cell>
          <cell r="D2107">
            <v>0.4</v>
          </cell>
          <cell r="E2107">
            <v>1.581</v>
          </cell>
        </row>
        <row r="2108">
          <cell r="C2108" t="str">
            <v>CUNETA</v>
          </cell>
          <cell r="D2108">
            <v>0.33200000000000002</v>
          </cell>
          <cell r="E2108">
            <v>1.3109999999999999</v>
          </cell>
        </row>
        <row r="2109">
          <cell r="C2109" t="str">
            <v>BASE_GRANULAR</v>
          </cell>
          <cell r="D2109">
            <v>1.365</v>
          </cell>
          <cell r="E2109">
            <v>5.3979999999999997</v>
          </cell>
        </row>
        <row r="2110">
          <cell r="C2110" t="str">
            <v>RECICLADO</v>
          </cell>
          <cell r="D2110">
            <v>1.633</v>
          </cell>
          <cell r="E2110">
            <v>6.4560000000000004</v>
          </cell>
        </row>
        <row r="2111">
          <cell r="C2111" t="str">
            <v>CONCRETO_ASFÁLTICO</v>
          </cell>
          <cell r="D2111">
            <v>0.4</v>
          </cell>
          <cell r="E2111">
            <v>0</v>
          </cell>
        </row>
        <row r="2112">
          <cell r="C2112" t="str">
            <v>CUNETA</v>
          </cell>
          <cell r="D2112">
            <v>0.33200000000000002</v>
          </cell>
          <cell r="E2112">
            <v>0</v>
          </cell>
        </row>
        <row r="2113">
          <cell r="C2113" t="str">
            <v>BASE_GRANULAR</v>
          </cell>
          <cell r="D2113">
            <v>1.365</v>
          </cell>
          <cell r="E2113">
            <v>1E-3</v>
          </cell>
        </row>
        <row r="2114">
          <cell r="C2114" t="str">
            <v>RECICLADO</v>
          </cell>
          <cell r="D2114">
            <v>1.633</v>
          </cell>
          <cell r="E2114">
            <v>2E-3</v>
          </cell>
        </row>
        <row r="2115">
          <cell r="C2115" t="str">
            <v>CONCRETO_ASFÁLTICO</v>
          </cell>
          <cell r="D2115">
            <v>0.4</v>
          </cell>
          <cell r="E2115">
            <v>2.4180000000000001</v>
          </cell>
        </row>
        <row r="2116">
          <cell r="C2116" t="str">
            <v>CUNETA</v>
          </cell>
          <cell r="D2116">
            <v>0.33200000000000002</v>
          </cell>
          <cell r="E2116">
            <v>2.004</v>
          </cell>
        </row>
        <row r="2117">
          <cell r="C2117" t="str">
            <v>BASE_GRANULAR</v>
          </cell>
          <cell r="D2117">
            <v>1.365</v>
          </cell>
          <cell r="E2117">
            <v>8.2550000000000008</v>
          </cell>
        </row>
        <row r="2118">
          <cell r="C2118" t="str">
            <v>RECICLADO</v>
          </cell>
          <cell r="D2118">
            <v>1.633</v>
          </cell>
          <cell r="E2118">
            <v>9.8719999999999999</v>
          </cell>
        </row>
        <row r="2119">
          <cell r="C2119" t="str">
            <v>CONCRETO_ASFÁLTICO</v>
          </cell>
          <cell r="D2119">
            <v>0.4</v>
          </cell>
          <cell r="E2119">
            <v>3.9990000000000001</v>
          </cell>
        </row>
        <row r="2120">
          <cell r="C2120" t="str">
            <v>CUNETA</v>
          </cell>
          <cell r="D2120">
            <v>0.33200000000000002</v>
          </cell>
          <cell r="E2120">
            <v>3.3149999999999999</v>
          </cell>
        </row>
        <row r="2121">
          <cell r="C2121" t="str">
            <v>BASE_GRANULAR</v>
          </cell>
          <cell r="D2121">
            <v>1.345</v>
          </cell>
          <cell r="E2121">
            <v>13.554</v>
          </cell>
        </row>
        <row r="2122">
          <cell r="C2122" t="str">
            <v>RECICLADO</v>
          </cell>
          <cell r="D2122">
            <v>1.629</v>
          </cell>
          <cell r="E2122">
            <v>16.312000000000001</v>
          </cell>
        </row>
        <row r="2123">
          <cell r="C2123" t="str">
            <v>CONCRETO_ASFÁLTICO</v>
          </cell>
          <cell r="D2123">
            <v>0.4</v>
          </cell>
          <cell r="E2123">
            <v>0.38200000000000001</v>
          </cell>
        </row>
        <row r="2124">
          <cell r="C2124" t="str">
            <v>CUNETA</v>
          </cell>
          <cell r="D2124">
            <v>0.33200000000000002</v>
          </cell>
          <cell r="E2124">
            <v>0.317</v>
          </cell>
        </row>
        <row r="2125">
          <cell r="C2125" t="str">
            <v>BASE_GRANULAR</v>
          </cell>
          <cell r="D2125">
            <v>1.343</v>
          </cell>
          <cell r="E2125">
            <v>1.284</v>
          </cell>
        </row>
        <row r="2126">
          <cell r="C2126" t="str">
            <v>RECICLADO</v>
          </cell>
          <cell r="D2126">
            <v>1.629</v>
          </cell>
          <cell r="E2126">
            <v>1.5569999999999999</v>
          </cell>
        </row>
        <row r="2127">
          <cell r="C2127" t="str">
            <v>CONCRETO_ASFÁLTICO</v>
          </cell>
          <cell r="D2127">
            <v>0.4</v>
          </cell>
          <cell r="E2127">
            <v>6.782</v>
          </cell>
        </row>
        <row r="2128">
          <cell r="C2128" t="str">
            <v>CUNETA</v>
          </cell>
          <cell r="D2128">
            <v>0.33200000000000002</v>
          </cell>
          <cell r="E2128">
            <v>5.6219999999999999</v>
          </cell>
        </row>
        <row r="2129">
          <cell r="C2129" t="str">
            <v>BASE_GRANULAR</v>
          </cell>
          <cell r="D2129">
            <v>1.343</v>
          </cell>
          <cell r="E2129">
            <v>22.77</v>
          </cell>
        </row>
        <row r="2130">
          <cell r="C2130" t="str">
            <v>RECICLADO</v>
          </cell>
          <cell r="D2130">
            <v>1.629</v>
          </cell>
          <cell r="E2130">
            <v>27.623999999999999</v>
          </cell>
        </row>
        <row r="2131">
          <cell r="C2131" t="str">
            <v>CONCRETO_ASFÁLTICO</v>
          </cell>
          <cell r="D2131">
            <v>0.4</v>
          </cell>
          <cell r="E2131">
            <v>0.83499999999999996</v>
          </cell>
        </row>
        <row r="2132">
          <cell r="C2132" t="str">
            <v>CUNETA</v>
          </cell>
          <cell r="D2132">
            <v>0.33200000000000002</v>
          </cell>
          <cell r="E2132">
            <v>0.69199999999999995</v>
          </cell>
        </row>
        <row r="2133">
          <cell r="C2133" t="str">
            <v>BASE_GRANULAR</v>
          </cell>
          <cell r="D2133">
            <v>1.345</v>
          </cell>
          <cell r="E2133">
            <v>2.8050000000000002</v>
          </cell>
        </row>
        <row r="2134">
          <cell r="C2134" t="str">
            <v>RECICLADO</v>
          </cell>
          <cell r="D2134">
            <v>1.629</v>
          </cell>
          <cell r="E2134">
            <v>3.4</v>
          </cell>
        </row>
        <row r="2135">
          <cell r="C2135" t="str">
            <v>CONCRETO_ASFÁLTICO</v>
          </cell>
          <cell r="D2135">
            <v>0.4</v>
          </cell>
          <cell r="E2135">
            <v>3.9990000000000001</v>
          </cell>
        </row>
        <row r="2136">
          <cell r="C2136" t="str">
            <v>CUNETA</v>
          </cell>
          <cell r="D2136">
            <v>0.33200000000000002</v>
          </cell>
          <cell r="E2136">
            <v>3.3149999999999999</v>
          </cell>
        </row>
        <row r="2137">
          <cell r="C2137" t="str">
            <v>BASE_GRANULAR</v>
          </cell>
          <cell r="D2137">
            <v>1.357</v>
          </cell>
          <cell r="E2137">
            <v>13.513</v>
          </cell>
        </row>
        <row r="2138">
          <cell r="C2138" t="str">
            <v>RECICLADO</v>
          </cell>
          <cell r="D2138">
            <v>1.6319999999999999</v>
          </cell>
          <cell r="E2138">
            <v>16.305</v>
          </cell>
        </row>
        <row r="2139">
          <cell r="C2139" t="str">
            <v>CONCRETO_ASFÁLTICO</v>
          </cell>
          <cell r="D2139">
            <v>0.4</v>
          </cell>
          <cell r="E2139">
            <v>3.9990000000000001</v>
          </cell>
        </row>
        <row r="2140">
          <cell r="C2140" t="str">
            <v>CUNETA</v>
          </cell>
          <cell r="D2140">
            <v>0.33200000000000002</v>
          </cell>
          <cell r="E2140">
            <v>3.3149999999999999</v>
          </cell>
        </row>
        <row r="2141">
          <cell r="C2141" t="str">
            <v>BASE_GRANULAR</v>
          </cell>
          <cell r="D2141">
            <v>1.365</v>
          </cell>
          <cell r="E2141">
            <v>13.616</v>
          </cell>
        </row>
        <row r="2142">
          <cell r="C2142" t="str">
            <v>RECICLADO</v>
          </cell>
          <cell r="D2142">
            <v>1.633</v>
          </cell>
          <cell r="E2142">
            <v>16.323</v>
          </cell>
        </row>
        <row r="2143">
          <cell r="C2143" t="str">
            <v>CONCRETO_ASFÁLTICO</v>
          </cell>
          <cell r="D2143">
            <v>0.4</v>
          </cell>
          <cell r="E2143">
            <v>3.9990000000000001</v>
          </cell>
        </row>
        <row r="2144">
          <cell r="C2144" t="str">
            <v>CUNETA</v>
          </cell>
          <cell r="D2144">
            <v>0.33200000000000002</v>
          </cell>
          <cell r="E2144">
            <v>3.3149999999999999</v>
          </cell>
        </row>
        <row r="2145">
          <cell r="C2145" t="str">
            <v>BASE_GRANULAR</v>
          </cell>
          <cell r="D2145">
            <v>1.365</v>
          </cell>
          <cell r="E2145">
            <v>13.659000000000001</v>
          </cell>
        </row>
        <row r="2146">
          <cell r="C2146" t="str">
            <v>RECICLADO</v>
          </cell>
          <cell r="D2146">
            <v>1.633</v>
          </cell>
          <cell r="E2146">
            <v>16.331</v>
          </cell>
        </row>
        <row r="2147">
          <cell r="C2147" t="str">
            <v>CONCRETO_ASFÁLTICO</v>
          </cell>
          <cell r="D2147">
            <v>0.4</v>
          </cell>
          <cell r="E2147">
            <v>3.9990000000000001</v>
          </cell>
        </row>
        <row r="2148">
          <cell r="C2148" t="str">
            <v>CUNETA</v>
          </cell>
          <cell r="D2148">
            <v>0.33200000000000002</v>
          </cell>
          <cell r="E2148">
            <v>3.3149999999999999</v>
          </cell>
        </row>
        <row r="2149">
          <cell r="C2149" t="str">
            <v>BASE_GRANULAR</v>
          </cell>
          <cell r="D2149">
            <v>1.365</v>
          </cell>
          <cell r="E2149">
            <v>13.661</v>
          </cell>
        </row>
        <row r="2150">
          <cell r="C2150" t="str">
            <v>RECICLADO</v>
          </cell>
          <cell r="D2150">
            <v>1.633</v>
          </cell>
          <cell r="E2150">
            <v>16.331</v>
          </cell>
        </row>
        <row r="2151">
          <cell r="C2151" t="str">
            <v>CONCRETO_ASFÁLTICO</v>
          </cell>
          <cell r="D2151">
            <v>0.4</v>
          </cell>
          <cell r="E2151">
            <v>1.165</v>
          </cell>
        </row>
        <row r="2152">
          <cell r="C2152" t="str">
            <v>CUNETA</v>
          </cell>
          <cell r="D2152">
            <v>0.33200000000000002</v>
          </cell>
          <cell r="E2152">
            <v>0.96599999999999997</v>
          </cell>
        </row>
        <row r="2153">
          <cell r="C2153" t="str">
            <v>BASE_GRANULAR</v>
          </cell>
          <cell r="D2153">
            <v>1.365</v>
          </cell>
          <cell r="E2153">
            <v>3.9780000000000002</v>
          </cell>
        </row>
        <row r="2154">
          <cell r="C2154" t="str">
            <v>RECICLADO</v>
          </cell>
          <cell r="D2154">
            <v>1.633</v>
          </cell>
          <cell r="E2154">
            <v>4.7569999999999997</v>
          </cell>
        </row>
        <row r="2155">
          <cell r="C2155" t="str">
            <v>CONCRETO_ASFÁLTICO</v>
          </cell>
          <cell r="D2155">
            <v>0.4</v>
          </cell>
          <cell r="E2155">
            <v>2.8340000000000001</v>
          </cell>
        </row>
        <row r="2156">
          <cell r="C2156" t="str">
            <v>CUNETA</v>
          </cell>
          <cell r="D2156">
            <v>0.33200000000000002</v>
          </cell>
          <cell r="E2156">
            <v>2.35</v>
          </cell>
        </row>
        <row r="2157">
          <cell r="C2157" t="str">
            <v>BASE_GRANULAR</v>
          </cell>
          <cell r="D2157">
            <v>1.365</v>
          </cell>
          <cell r="E2157">
            <v>9.7149999999999999</v>
          </cell>
        </row>
        <row r="2158">
          <cell r="C2158" t="str">
            <v>RECICLADO</v>
          </cell>
          <cell r="D2158">
            <v>1.633</v>
          </cell>
          <cell r="E2158">
            <v>11.581</v>
          </cell>
        </row>
        <row r="2159">
          <cell r="C2159" t="str">
            <v>CONCRETO_ASFÁLTICO</v>
          </cell>
          <cell r="D2159">
            <v>0.4</v>
          </cell>
          <cell r="E2159">
            <v>3.9990000000000001</v>
          </cell>
        </row>
        <row r="2160">
          <cell r="C2160" t="str">
            <v>CUNETA</v>
          </cell>
          <cell r="D2160">
            <v>0.33200000000000002</v>
          </cell>
          <cell r="E2160">
            <v>3.3149999999999999</v>
          </cell>
        </row>
        <row r="2161">
          <cell r="C2161" t="str">
            <v>BASE_GRANULAR</v>
          </cell>
          <cell r="D2161">
            <v>1.365</v>
          </cell>
          <cell r="E2161">
            <v>13.686999999999999</v>
          </cell>
        </row>
        <row r="2162">
          <cell r="C2162" t="str">
            <v>RECICLADO</v>
          </cell>
          <cell r="D2162">
            <v>1.633</v>
          </cell>
          <cell r="E2162">
            <v>16.337</v>
          </cell>
        </row>
        <row r="2163">
          <cell r="C2163" t="str">
            <v>CONCRETO_ASFÁLTICO</v>
          </cell>
          <cell r="D2163">
            <v>0.4</v>
          </cell>
          <cell r="E2163">
            <v>0.432</v>
          </cell>
        </row>
        <row r="2164">
          <cell r="C2164" t="str">
            <v>CUNETA</v>
          </cell>
          <cell r="D2164">
            <v>0.33200000000000002</v>
          </cell>
          <cell r="E2164">
            <v>0.35799999999999998</v>
          </cell>
        </row>
        <row r="2165">
          <cell r="C2165" t="str">
            <v>BASE_GRANULAR</v>
          </cell>
          <cell r="D2165">
            <v>1.365</v>
          </cell>
          <cell r="E2165">
            <v>1.4770000000000001</v>
          </cell>
        </row>
        <row r="2166">
          <cell r="C2166" t="str">
            <v>RECICLADO</v>
          </cell>
          <cell r="D2166">
            <v>1.633</v>
          </cell>
          <cell r="E2166">
            <v>1.764</v>
          </cell>
        </row>
        <row r="2167">
          <cell r="C2167" t="str">
            <v>CONCRETO_ASFÁLTICO</v>
          </cell>
          <cell r="D2167">
            <v>0.4</v>
          </cell>
          <cell r="E2167">
            <v>3.5670000000000002</v>
          </cell>
        </row>
        <row r="2168">
          <cell r="C2168" t="str">
            <v>CUNETA</v>
          </cell>
          <cell r="D2168">
            <v>0.33200000000000002</v>
          </cell>
          <cell r="E2168">
            <v>2.9569999999999999</v>
          </cell>
        </row>
        <row r="2169">
          <cell r="C2169" t="str">
            <v>BASE_GRANULAR</v>
          </cell>
          <cell r="D2169">
            <v>1.3560000000000001</v>
          </cell>
          <cell r="E2169">
            <v>12.141</v>
          </cell>
        </row>
        <row r="2170">
          <cell r="C2170" t="str">
            <v>RECICLADO</v>
          </cell>
          <cell r="D2170">
            <v>1.631</v>
          </cell>
          <cell r="E2170">
            <v>14.56</v>
          </cell>
        </row>
        <row r="2171">
          <cell r="C2171" t="str">
            <v>CONCRETO_ASFÁLTICO</v>
          </cell>
          <cell r="D2171">
            <v>0.4</v>
          </cell>
          <cell r="E2171">
            <v>2.431</v>
          </cell>
        </row>
        <row r="2172">
          <cell r="C2172" t="str">
            <v>CUNETA</v>
          </cell>
          <cell r="D2172">
            <v>0.33200000000000002</v>
          </cell>
          <cell r="E2172">
            <v>2.016</v>
          </cell>
        </row>
        <row r="2173">
          <cell r="C2173" t="str">
            <v>BASE_GRANULAR</v>
          </cell>
          <cell r="D2173">
            <v>1.349</v>
          </cell>
          <cell r="E2173">
            <v>8.2249999999999996</v>
          </cell>
        </row>
        <row r="2174">
          <cell r="C2174" t="str">
            <v>RECICLADO</v>
          </cell>
          <cell r="D2174">
            <v>1.63</v>
          </cell>
          <cell r="E2174">
            <v>9.9149999999999991</v>
          </cell>
        </row>
        <row r="2175">
          <cell r="C2175" t="str">
            <v>CONCRETO_ASFÁLTICO</v>
          </cell>
          <cell r="D2175">
            <v>0.4</v>
          </cell>
          <cell r="E2175">
            <v>1.5680000000000001</v>
          </cell>
        </row>
        <row r="2176">
          <cell r="C2176" t="str">
            <v>CUNETA</v>
          </cell>
          <cell r="D2176">
            <v>0.33200000000000002</v>
          </cell>
          <cell r="E2176">
            <v>1.3</v>
          </cell>
        </row>
        <row r="2177">
          <cell r="C2177" t="str">
            <v>BASE_GRANULAR</v>
          </cell>
          <cell r="D2177">
            <v>1.345</v>
          </cell>
          <cell r="E2177">
            <v>5.282</v>
          </cell>
        </row>
        <row r="2178">
          <cell r="C2178" t="str">
            <v>RECICLADO</v>
          </cell>
          <cell r="D2178">
            <v>1.629</v>
          </cell>
          <cell r="E2178">
            <v>6.3890000000000002</v>
          </cell>
        </row>
        <row r="2179">
          <cell r="C2179" t="str">
            <v>CONCRETO_ASFÁLTICO</v>
          </cell>
          <cell r="D2179">
            <v>0.4</v>
          </cell>
          <cell r="E2179">
            <v>7.9980000000000002</v>
          </cell>
        </row>
        <row r="2180">
          <cell r="C2180" t="str">
            <v>CUNETA</v>
          </cell>
          <cell r="D2180">
            <v>0.33200000000000002</v>
          </cell>
          <cell r="E2180">
            <v>6.6310000000000002</v>
          </cell>
        </row>
        <row r="2181">
          <cell r="C2181" t="str">
            <v>BASE_GRANULAR</v>
          </cell>
          <cell r="D2181">
            <v>1.333</v>
          </cell>
          <cell r="E2181">
            <v>26.786000000000001</v>
          </cell>
        </row>
        <row r="2182">
          <cell r="C2182" t="str">
            <v>RECICLADO</v>
          </cell>
          <cell r="D2182">
            <v>1.627</v>
          </cell>
          <cell r="E2182">
            <v>32.567999999999998</v>
          </cell>
        </row>
        <row r="2183">
          <cell r="C2183" t="str">
            <v>CONCRETO_ASFÁLTICO</v>
          </cell>
          <cell r="D2183">
            <v>0.4</v>
          </cell>
          <cell r="E2183">
            <v>5.5880000000000001</v>
          </cell>
        </row>
        <row r="2184">
          <cell r="C2184" t="str">
            <v>CUNETA</v>
          </cell>
          <cell r="D2184">
            <v>0.33200000000000002</v>
          </cell>
          <cell r="E2184">
            <v>4.6319999999999997</v>
          </cell>
        </row>
        <row r="2185">
          <cell r="C2185" t="str">
            <v>BASE_GRANULAR</v>
          </cell>
          <cell r="D2185">
            <v>1.349</v>
          </cell>
          <cell r="E2185">
            <v>18.741</v>
          </cell>
        </row>
        <row r="2186">
          <cell r="C2186" t="str">
            <v>RECICLADO</v>
          </cell>
          <cell r="D2186">
            <v>1.63</v>
          </cell>
          <cell r="E2186">
            <v>22.757000000000001</v>
          </cell>
        </row>
        <row r="2187">
          <cell r="C2187" t="str">
            <v>CONCRETO_ASFÁLTICO</v>
          </cell>
          <cell r="D2187">
            <v>0.4</v>
          </cell>
          <cell r="E2187">
            <v>2.411</v>
          </cell>
        </row>
        <row r="2188">
          <cell r="C2188" t="str">
            <v>CUNETA</v>
          </cell>
          <cell r="D2188">
            <v>0.33200000000000002</v>
          </cell>
          <cell r="E2188">
            <v>1.9990000000000001</v>
          </cell>
        </row>
        <row r="2189">
          <cell r="C2189" t="str">
            <v>BASE_GRANULAR</v>
          </cell>
          <cell r="D2189">
            <v>1.365</v>
          </cell>
          <cell r="E2189">
            <v>8.1829999999999998</v>
          </cell>
        </row>
        <row r="2190">
          <cell r="C2190" t="str">
            <v>RECICLADO</v>
          </cell>
          <cell r="D2190">
            <v>1.633</v>
          </cell>
          <cell r="E2190">
            <v>9.8360000000000003</v>
          </cell>
        </row>
        <row r="2191">
          <cell r="C2191" t="str">
            <v>CONCRETO_ASFÁLTICO</v>
          </cell>
          <cell r="D2191">
            <v>0.4</v>
          </cell>
          <cell r="E2191">
            <v>3.9990000000000001</v>
          </cell>
        </row>
        <row r="2192">
          <cell r="C2192" t="str">
            <v>CUNETA</v>
          </cell>
          <cell r="D2192">
            <v>0.33200000000000002</v>
          </cell>
          <cell r="E2192">
            <v>3.3149999999999999</v>
          </cell>
        </row>
        <row r="2193">
          <cell r="C2193" t="str">
            <v>BASE_GRANULAR</v>
          </cell>
          <cell r="D2193">
            <v>1.365</v>
          </cell>
          <cell r="E2193">
            <v>13.654999999999999</v>
          </cell>
        </row>
        <row r="2194">
          <cell r="C2194" t="str">
            <v>RECICLADO</v>
          </cell>
          <cell r="D2194">
            <v>1.633</v>
          </cell>
          <cell r="E2194">
            <v>16.329999999999998</v>
          </cell>
        </row>
        <row r="2195">
          <cell r="C2195" t="str">
            <v>CONCRETO_ASFÁLTICO</v>
          </cell>
          <cell r="D2195">
            <v>0.4</v>
          </cell>
          <cell r="E2195">
            <v>0.309</v>
          </cell>
        </row>
        <row r="2196">
          <cell r="C2196" t="str">
            <v>CUNETA</v>
          </cell>
          <cell r="D2196">
            <v>0.33200000000000002</v>
          </cell>
          <cell r="E2196">
            <v>0.25600000000000001</v>
          </cell>
        </row>
        <row r="2197">
          <cell r="C2197" t="str">
            <v>BASE_GRANULAR</v>
          </cell>
          <cell r="D2197">
            <v>1.365</v>
          </cell>
          <cell r="E2197">
            <v>1.054</v>
          </cell>
        </row>
        <row r="2198">
          <cell r="C2198" t="str">
            <v>RECICLADO</v>
          </cell>
          <cell r="D2198">
            <v>1.633</v>
          </cell>
          <cell r="E2198">
            <v>1.26</v>
          </cell>
        </row>
        <row r="2199">
          <cell r="C2199" t="str">
            <v>CONCRETO_ASFÁLTICO</v>
          </cell>
          <cell r="D2199">
            <v>0.4</v>
          </cell>
          <cell r="E2199">
            <v>0</v>
          </cell>
        </row>
        <row r="2200">
          <cell r="C2200" t="str">
            <v>CUNETA</v>
          </cell>
          <cell r="D2200">
            <v>0.33200000000000002</v>
          </cell>
          <cell r="E2200">
            <v>0</v>
          </cell>
        </row>
        <row r="2201">
          <cell r="C2201" t="str">
            <v>BASE_GRANULAR</v>
          </cell>
          <cell r="D2201">
            <v>1.365</v>
          </cell>
          <cell r="E2201">
            <v>0</v>
          </cell>
        </row>
        <row r="2202">
          <cell r="C2202" t="str">
            <v>RECICLADO</v>
          </cell>
          <cell r="D2202">
            <v>1.633</v>
          </cell>
          <cell r="E2202">
            <v>0</v>
          </cell>
        </row>
        <row r="2203">
          <cell r="C2203" t="str">
            <v>CONCRETO_ASFÁLTICO</v>
          </cell>
          <cell r="D2203">
            <v>0.4</v>
          </cell>
          <cell r="E2203">
            <v>3.6909999999999998</v>
          </cell>
        </row>
        <row r="2204">
          <cell r="C2204" t="str">
            <v>CUNETA</v>
          </cell>
          <cell r="D2204">
            <v>0.33200000000000002</v>
          </cell>
          <cell r="E2204">
            <v>3.0590000000000002</v>
          </cell>
        </row>
        <row r="2205">
          <cell r="C2205" t="str">
            <v>BASE_GRANULAR</v>
          </cell>
          <cell r="D2205">
            <v>1.365</v>
          </cell>
          <cell r="E2205">
            <v>12.601000000000001</v>
          </cell>
        </row>
        <row r="2206">
          <cell r="C2206" t="str">
            <v>RECICLADO</v>
          </cell>
          <cell r="D2206">
            <v>1.633</v>
          </cell>
          <cell r="E2206">
            <v>15.07</v>
          </cell>
        </row>
        <row r="2207">
          <cell r="C2207" t="str">
            <v>CONCRETO_ASFÁLTICO</v>
          </cell>
          <cell r="D2207">
            <v>0.4</v>
          </cell>
          <cell r="E2207">
            <v>3.028</v>
          </cell>
        </row>
        <row r="2208">
          <cell r="C2208" t="str">
            <v>CUNETA</v>
          </cell>
          <cell r="D2208">
            <v>0.33200000000000002</v>
          </cell>
          <cell r="E2208">
            <v>2.5099999999999998</v>
          </cell>
        </row>
        <row r="2209">
          <cell r="C2209" t="str">
            <v>BASE_GRANULAR</v>
          </cell>
          <cell r="D2209">
            <v>1.349</v>
          </cell>
          <cell r="E2209">
            <v>10.278</v>
          </cell>
        </row>
        <row r="2210">
          <cell r="C2210" t="str">
            <v>RECICLADO</v>
          </cell>
          <cell r="D2210">
            <v>1.63</v>
          </cell>
          <cell r="E2210">
            <v>12.353999999999999</v>
          </cell>
        </row>
        <row r="2211">
          <cell r="C2211" t="str">
            <v>CONCRETO_ASFÁLTICO</v>
          </cell>
          <cell r="D2211">
            <v>0.4</v>
          </cell>
          <cell r="E2211">
            <v>4.97</v>
          </cell>
        </row>
        <row r="2212">
          <cell r="C2212" t="str">
            <v>CUNETA</v>
          </cell>
          <cell r="D2212">
            <v>0.33200000000000002</v>
          </cell>
          <cell r="E2212">
            <v>4.12</v>
          </cell>
        </row>
        <row r="2213">
          <cell r="C2213" t="str">
            <v>BASE_GRANULAR</v>
          </cell>
          <cell r="D2213">
            <v>1.333</v>
          </cell>
          <cell r="E2213">
            <v>16.670000000000002</v>
          </cell>
        </row>
        <row r="2214">
          <cell r="C2214" t="str">
            <v>RECICLADO</v>
          </cell>
          <cell r="D2214">
            <v>1.627</v>
          </cell>
          <cell r="E2214">
            <v>20.242999999999999</v>
          </cell>
        </row>
        <row r="2215">
          <cell r="C2215" t="str">
            <v>CONCRETO_ASFÁLTICO</v>
          </cell>
          <cell r="D2215">
            <v>0.4</v>
          </cell>
          <cell r="E2215">
            <v>7.9980000000000002</v>
          </cell>
        </row>
        <row r="2216">
          <cell r="C2216" t="str">
            <v>CUNETA</v>
          </cell>
          <cell r="D2216">
            <v>0.33200000000000002</v>
          </cell>
          <cell r="E2216">
            <v>6.6310000000000002</v>
          </cell>
        </row>
        <row r="2217">
          <cell r="C2217" t="str">
            <v>BASE_GRANULAR</v>
          </cell>
          <cell r="D2217">
            <v>1.333</v>
          </cell>
          <cell r="E2217">
            <v>26.666</v>
          </cell>
        </row>
        <row r="2218">
          <cell r="C2218" t="str">
            <v>RECICLADO</v>
          </cell>
          <cell r="D2218">
            <v>1.627</v>
          </cell>
          <cell r="E2218">
            <v>32.546999999999997</v>
          </cell>
        </row>
        <row r="2219">
          <cell r="C2219" t="str">
            <v>CONCRETO_ASFÁLTICO</v>
          </cell>
          <cell r="D2219">
            <v>0.4</v>
          </cell>
          <cell r="E2219">
            <v>7.9980000000000002</v>
          </cell>
        </row>
        <row r="2220">
          <cell r="C2220" t="str">
            <v>CUNETA</v>
          </cell>
          <cell r="D2220">
            <v>0.33200000000000002</v>
          </cell>
          <cell r="E2220">
            <v>6.6310000000000002</v>
          </cell>
        </row>
        <row r="2221">
          <cell r="C2221" t="str">
            <v>BASE_GRANULAR</v>
          </cell>
          <cell r="D2221">
            <v>1.333</v>
          </cell>
          <cell r="E2221">
            <v>26.666</v>
          </cell>
        </row>
        <row r="2222">
          <cell r="C2222" t="str">
            <v>RECICLADO</v>
          </cell>
          <cell r="D2222">
            <v>1.627</v>
          </cell>
          <cell r="E2222">
            <v>32.546999999999997</v>
          </cell>
        </row>
        <row r="2223">
          <cell r="C2223" t="str">
            <v>CONCRETO_ASFÁLTICO</v>
          </cell>
          <cell r="D2223">
            <v>0.4</v>
          </cell>
          <cell r="E2223">
            <v>3.7149999999999999</v>
          </cell>
        </row>
        <row r="2224">
          <cell r="C2224" t="str">
            <v>CUNETA</v>
          </cell>
          <cell r="D2224">
            <v>0.33200000000000002</v>
          </cell>
          <cell r="E2224">
            <v>3.08</v>
          </cell>
        </row>
        <row r="2225">
          <cell r="C2225" t="str">
            <v>BASE_GRANULAR</v>
          </cell>
          <cell r="D2225">
            <v>1.349</v>
          </cell>
          <cell r="E2225">
            <v>12.461</v>
          </cell>
        </row>
        <row r="2226">
          <cell r="C2226" t="str">
            <v>RECICLADO</v>
          </cell>
          <cell r="D2226">
            <v>1.63</v>
          </cell>
          <cell r="E2226">
            <v>15.131</v>
          </cell>
        </row>
        <row r="2227">
          <cell r="C2227" t="str">
            <v>CONCRETO_ASFÁLTICO</v>
          </cell>
          <cell r="D2227">
            <v>0.4</v>
          </cell>
          <cell r="E2227">
            <v>0.28399999999999997</v>
          </cell>
        </row>
        <row r="2228">
          <cell r="C2228" t="str">
            <v>CUNETA</v>
          </cell>
          <cell r="D2228">
            <v>0.33200000000000002</v>
          </cell>
          <cell r="E2228">
            <v>0.23599999999999999</v>
          </cell>
        </row>
        <row r="2229">
          <cell r="C2229" t="str">
            <v>BASE_GRANULAR</v>
          </cell>
          <cell r="D2229">
            <v>1.3520000000000001</v>
          </cell>
          <cell r="E2229">
            <v>0.96</v>
          </cell>
        </row>
        <row r="2230">
          <cell r="C2230" t="str">
            <v>RECICLADO</v>
          </cell>
          <cell r="D2230">
            <v>1.631</v>
          </cell>
          <cell r="E2230">
            <v>1.1579999999999999</v>
          </cell>
        </row>
        <row r="2231">
          <cell r="C2231" t="str">
            <v>CONCRETO_ASFÁLTICO</v>
          </cell>
          <cell r="D2231">
            <v>0.4</v>
          </cell>
          <cell r="E2231">
            <v>3.9990000000000001</v>
          </cell>
        </row>
        <row r="2232">
          <cell r="C2232" t="str">
            <v>CUNETA</v>
          </cell>
          <cell r="D2232">
            <v>0.33200000000000002</v>
          </cell>
          <cell r="E2232">
            <v>3.3149999999999999</v>
          </cell>
        </row>
        <row r="2233">
          <cell r="C2233" t="str">
            <v>BASE_GRANULAR</v>
          </cell>
          <cell r="D2233">
            <v>1.365</v>
          </cell>
          <cell r="E2233">
            <v>13.605</v>
          </cell>
        </row>
        <row r="2234">
          <cell r="C2234" t="str">
            <v>RECICLADO</v>
          </cell>
          <cell r="D2234">
            <v>1.633</v>
          </cell>
          <cell r="E2234">
            <v>16.321999999999999</v>
          </cell>
        </row>
        <row r="2235">
          <cell r="C2235" t="str">
            <v>CONCRETO_ASFÁLTICO</v>
          </cell>
          <cell r="D2235">
            <v>0.4</v>
          </cell>
          <cell r="E2235">
            <v>1.3560000000000001</v>
          </cell>
        </row>
        <row r="2236">
          <cell r="C2236" t="str">
            <v>CUNETA</v>
          </cell>
          <cell r="D2236">
            <v>0.33200000000000002</v>
          </cell>
          <cell r="E2236">
            <v>1.1240000000000001</v>
          </cell>
        </row>
        <row r="2237">
          <cell r="C2237" t="str">
            <v>BASE_GRANULAR</v>
          </cell>
          <cell r="D2237">
            <v>1.365</v>
          </cell>
          <cell r="E2237">
            <v>4.6319999999999997</v>
          </cell>
        </row>
        <row r="2238">
          <cell r="C2238" t="str">
            <v>RECICLADO</v>
          </cell>
          <cell r="D2238">
            <v>1.633</v>
          </cell>
          <cell r="E2238">
            <v>5.5359999999999996</v>
          </cell>
        </row>
        <row r="2239">
          <cell r="C2239" t="str">
            <v>CONCRETO_ASFÁLTICO</v>
          </cell>
          <cell r="D2239">
            <v>0.4</v>
          </cell>
          <cell r="E2239">
            <v>2.6440000000000001</v>
          </cell>
        </row>
        <row r="2240">
          <cell r="C2240" t="str">
            <v>CUNETA</v>
          </cell>
          <cell r="D2240">
            <v>0.33200000000000002</v>
          </cell>
          <cell r="E2240">
            <v>2.1920000000000002</v>
          </cell>
        </row>
        <row r="2241">
          <cell r="C2241" t="str">
            <v>BASE_GRANULAR</v>
          </cell>
          <cell r="D2241">
            <v>1.365</v>
          </cell>
          <cell r="E2241">
            <v>9.0969999999999995</v>
          </cell>
        </row>
        <row r="2242">
          <cell r="C2242" t="str">
            <v>RECICLADO</v>
          </cell>
          <cell r="D2242">
            <v>1.633</v>
          </cell>
          <cell r="E2242">
            <v>10.808999999999999</v>
          </cell>
        </row>
        <row r="2243">
          <cell r="C2243" t="str">
            <v>CONCRETO_ASFÁLTICO</v>
          </cell>
          <cell r="D2243">
            <v>0.4</v>
          </cell>
          <cell r="E2243">
            <v>3.9990000000000001</v>
          </cell>
        </row>
        <row r="2244">
          <cell r="C2244" t="str">
            <v>CUNETA</v>
          </cell>
          <cell r="D2244">
            <v>0.33200000000000002</v>
          </cell>
          <cell r="E2244">
            <v>3.3149999999999999</v>
          </cell>
        </row>
        <row r="2245">
          <cell r="C2245" t="str">
            <v>BASE_GRANULAR</v>
          </cell>
          <cell r="D2245">
            <v>1.365</v>
          </cell>
          <cell r="E2245">
            <v>13.760999999999999</v>
          </cell>
        </row>
        <row r="2246">
          <cell r="C2246" t="str">
            <v>RECICLADO</v>
          </cell>
          <cell r="D2246">
            <v>1.633</v>
          </cell>
          <cell r="E2246">
            <v>16.350999999999999</v>
          </cell>
        </row>
        <row r="2247">
          <cell r="C2247" t="str">
            <v>CONCRETO_ASFÁLTICO</v>
          </cell>
          <cell r="D2247">
            <v>0.4</v>
          </cell>
          <cell r="E2247">
            <v>0.64700000000000002</v>
          </cell>
        </row>
        <row r="2248">
          <cell r="C2248" t="str">
            <v>CUNETA</v>
          </cell>
          <cell r="D2248">
            <v>0.33200000000000002</v>
          </cell>
          <cell r="E2248">
            <v>0.53600000000000003</v>
          </cell>
        </row>
        <row r="2249">
          <cell r="C2249" t="str">
            <v>BASE_GRANULAR</v>
          </cell>
          <cell r="D2249">
            <v>1.365</v>
          </cell>
          <cell r="E2249">
            <v>2.226</v>
          </cell>
        </row>
        <row r="2250">
          <cell r="C2250" t="str">
            <v>RECICLADO</v>
          </cell>
          <cell r="D2250">
            <v>1.633</v>
          </cell>
          <cell r="E2250">
            <v>2.645</v>
          </cell>
        </row>
        <row r="2251">
          <cell r="C2251" t="str">
            <v>CONCRETO_ASFÁLTICO</v>
          </cell>
          <cell r="D2251">
            <v>0.4</v>
          </cell>
          <cell r="E2251">
            <v>3.3519999999999999</v>
          </cell>
        </row>
        <row r="2252">
          <cell r="C2252" t="str">
            <v>CUNETA</v>
          </cell>
          <cell r="D2252">
            <v>0.33200000000000002</v>
          </cell>
          <cell r="E2252">
            <v>2.7789999999999999</v>
          </cell>
        </row>
        <row r="2253">
          <cell r="C2253" t="str">
            <v>BASE_GRANULAR</v>
          </cell>
          <cell r="D2253">
            <v>1.365</v>
          </cell>
          <cell r="E2253">
            <v>11.461</v>
          </cell>
        </row>
        <row r="2254">
          <cell r="C2254" t="str">
            <v>RECICLADO</v>
          </cell>
          <cell r="D2254">
            <v>1.633</v>
          </cell>
          <cell r="E2254">
            <v>13.692</v>
          </cell>
        </row>
        <row r="2255">
          <cell r="C2255" t="str">
            <v>CONCRETO_ASFÁLTICO</v>
          </cell>
          <cell r="D2255">
            <v>0.4</v>
          </cell>
          <cell r="E2255">
            <v>3.9990000000000001</v>
          </cell>
        </row>
        <row r="2256">
          <cell r="C2256" t="str">
            <v>CUNETA</v>
          </cell>
          <cell r="D2256">
            <v>0.33200000000000002</v>
          </cell>
          <cell r="E2256">
            <v>3.3149999999999999</v>
          </cell>
        </row>
        <row r="2257">
          <cell r="C2257" t="str">
            <v>BASE_GRANULAR</v>
          </cell>
          <cell r="D2257">
            <v>1.365</v>
          </cell>
          <cell r="E2257">
            <v>13.67</v>
          </cell>
        </row>
        <row r="2258">
          <cell r="C2258" t="str">
            <v>RECICLADO</v>
          </cell>
          <cell r="D2258">
            <v>1.633</v>
          </cell>
          <cell r="E2258">
            <v>16.332999999999998</v>
          </cell>
        </row>
        <row r="2259">
          <cell r="C2259" t="str">
            <v>CONCRETO_ASFÁLTICO</v>
          </cell>
          <cell r="D2259">
            <v>0.4</v>
          </cell>
          <cell r="E2259">
            <v>2.2469999999999999</v>
          </cell>
        </row>
        <row r="2260">
          <cell r="C2260" t="str">
            <v>CUNETA</v>
          </cell>
          <cell r="D2260">
            <v>0.33200000000000002</v>
          </cell>
          <cell r="E2260">
            <v>1.8620000000000001</v>
          </cell>
        </row>
        <row r="2261">
          <cell r="C2261" t="str">
            <v>BASE_GRANULAR</v>
          </cell>
          <cell r="D2261">
            <v>1.349</v>
          </cell>
          <cell r="E2261">
            <v>7.6269999999999998</v>
          </cell>
        </row>
        <row r="2262">
          <cell r="C2262" t="str">
            <v>RECICLADO</v>
          </cell>
          <cell r="D2262">
            <v>1.63</v>
          </cell>
          <cell r="E2262">
            <v>9.1660000000000004</v>
          </cell>
        </row>
        <row r="2263">
          <cell r="C2263" t="str">
            <v>CONCRETO_ASFÁLTICO</v>
          </cell>
          <cell r="D2263">
            <v>0.4</v>
          </cell>
          <cell r="E2263">
            <v>5.7519999999999998</v>
          </cell>
        </row>
        <row r="2264">
          <cell r="C2264" t="str">
            <v>CUNETA</v>
          </cell>
          <cell r="D2264">
            <v>0.33200000000000002</v>
          </cell>
          <cell r="E2264">
            <v>4.7679999999999998</v>
          </cell>
        </row>
        <row r="2265">
          <cell r="C2265" t="str">
            <v>BASE_GRANULAR</v>
          </cell>
          <cell r="D2265">
            <v>1.333</v>
          </cell>
          <cell r="E2265">
            <v>19.292000000000002</v>
          </cell>
        </row>
        <row r="2266">
          <cell r="C2266" t="str">
            <v>RECICLADO</v>
          </cell>
          <cell r="D2266">
            <v>1.627</v>
          </cell>
          <cell r="E2266">
            <v>23.425999999999998</v>
          </cell>
        </row>
        <row r="2267">
          <cell r="C2267" t="str">
            <v>CONCRETO_ASFÁLTICO</v>
          </cell>
          <cell r="D2267">
            <v>0.4</v>
          </cell>
          <cell r="E2267">
            <v>7.9980000000000002</v>
          </cell>
        </row>
        <row r="2268">
          <cell r="C2268" t="str">
            <v>CUNETA</v>
          </cell>
          <cell r="D2268">
            <v>0.33200000000000002</v>
          </cell>
          <cell r="E2268">
            <v>6.6310000000000002</v>
          </cell>
        </row>
        <row r="2269">
          <cell r="C2269" t="str">
            <v>BASE_GRANULAR</v>
          </cell>
          <cell r="D2269">
            <v>1.34</v>
          </cell>
          <cell r="E2269">
            <v>26.736000000000001</v>
          </cell>
        </row>
        <row r="2270">
          <cell r="C2270" t="str">
            <v>RECICLADO</v>
          </cell>
          <cell r="D2270">
            <v>1.629</v>
          </cell>
          <cell r="E2270">
            <v>32.56</v>
          </cell>
        </row>
        <row r="2271">
          <cell r="C2271" t="str">
            <v>CONCRETO_ASFÁLTICO</v>
          </cell>
          <cell r="D2271">
            <v>0.4</v>
          </cell>
          <cell r="E2271">
            <v>2.6869999999999998</v>
          </cell>
        </row>
        <row r="2272">
          <cell r="C2272" t="str">
            <v>CUNETA</v>
          </cell>
          <cell r="D2272">
            <v>0.33200000000000002</v>
          </cell>
          <cell r="E2272">
            <v>2.2280000000000002</v>
          </cell>
        </row>
        <row r="2273">
          <cell r="C2273" t="str">
            <v>BASE_GRANULAR</v>
          </cell>
          <cell r="D2273">
            <v>1.349</v>
          </cell>
          <cell r="E2273">
            <v>9.0370000000000008</v>
          </cell>
        </row>
        <row r="2274">
          <cell r="C2274" t="str">
            <v>RECICLADO</v>
          </cell>
          <cell r="D2274">
            <v>1.63</v>
          </cell>
          <cell r="E2274">
            <v>10.949</v>
          </cell>
        </row>
        <row r="2275">
          <cell r="C2275" t="str">
            <v>CONCRETO_ASFÁLTICO</v>
          </cell>
          <cell r="D2275">
            <v>0.4</v>
          </cell>
          <cell r="E2275">
            <v>1.3120000000000001</v>
          </cell>
        </row>
        <row r="2276">
          <cell r="C2276" t="str">
            <v>CUNETA</v>
          </cell>
          <cell r="D2276">
            <v>0.33200000000000002</v>
          </cell>
          <cell r="E2276">
            <v>1.0880000000000001</v>
          </cell>
        </row>
        <row r="2277">
          <cell r="C2277" t="str">
            <v>BASE_GRANULAR</v>
          </cell>
          <cell r="D2277">
            <v>1.3540000000000001</v>
          </cell>
          <cell r="E2277">
            <v>4.4340000000000002</v>
          </cell>
        </row>
        <row r="2278">
          <cell r="C2278" t="str">
            <v>RECICLADO</v>
          </cell>
          <cell r="D2278">
            <v>1.631</v>
          </cell>
          <cell r="E2278">
            <v>5.3490000000000002</v>
          </cell>
        </row>
        <row r="2279">
          <cell r="C2279" t="str">
            <v>CONCRETO_ASFÁLTICO</v>
          </cell>
          <cell r="D2279">
            <v>0.4</v>
          </cell>
          <cell r="E2279">
            <v>3.9990000000000001</v>
          </cell>
        </row>
        <row r="2280">
          <cell r="C2280" t="str">
            <v>CUNETA</v>
          </cell>
          <cell r="D2280">
            <v>0.33200000000000002</v>
          </cell>
          <cell r="E2280">
            <v>3.3149999999999999</v>
          </cell>
        </row>
        <row r="2281">
          <cell r="C2281" t="str">
            <v>BASE_GRANULAR</v>
          </cell>
          <cell r="D2281">
            <v>1.365</v>
          </cell>
          <cell r="E2281">
            <v>13.597</v>
          </cell>
        </row>
        <row r="2282">
          <cell r="C2282" t="str">
            <v>RECICLADO</v>
          </cell>
          <cell r="D2282">
            <v>1.633</v>
          </cell>
          <cell r="E2282">
            <v>16.32</v>
          </cell>
        </row>
        <row r="2283">
          <cell r="C2283" t="str">
            <v>CONCRETO_ASFÁLTICO</v>
          </cell>
          <cell r="D2283">
            <v>0.4</v>
          </cell>
          <cell r="E2283">
            <v>3.9990000000000001</v>
          </cell>
        </row>
        <row r="2284">
          <cell r="C2284" t="str">
            <v>CUNETA</v>
          </cell>
          <cell r="D2284">
            <v>0.33200000000000002</v>
          </cell>
          <cell r="E2284">
            <v>3.3149999999999999</v>
          </cell>
        </row>
        <row r="2285">
          <cell r="C2285" t="str">
            <v>BASE_GRANULAR</v>
          </cell>
          <cell r="D2285">
            <v>1.365</v>
          </cell>
          <cell r="E2285">
            <v>13.656000000000001</v>
          </cell>
        </row>
        <row r="2286">
          <cell r="C2286" t="str">
            <v>RECICLADO</v>
          </cell>
          <cell r="D2286">
            <v>1.633</v>
          </cell>
          <cell r="E2286">
            <v>16.329999999999998</v>
          </cell>
        </row>
        <row r="2287">
          <cell r="C2287" t="str">
            <v>CONCRETO_ASFÁLTICO</v>
          </cell>
          <cell r="D2287">
            <v>0.4</v>
          </cell>
          <cell r="E2287">
            <v>0.68799999999999994</v>
          </cell>
        </row>
        <row r="2288">
          <cell r="C2288" t="str">
            <v>CUNETA</v>
          </cell>
          <cell r="D2288">
            <v>0.33200000000000002</v>
          </cell>
          <cell r="E2288">
            <v>0.56999999999999995</v>
          </cell>
        </row>
        <row r="2289">
          <cell r="C2289" t="str">
            <v>BASE_GRANULAR</v>
          </cell>
          <cell r="D2289">
            <v>1.365</v>
          </cell>
          <cell r="E2289">
            <v>2.3479999999999999</v>
          </cell>
        </row>
        <row r="2290">
          <cell r="C2290" t="str">
            <v>RECICLADO</v>
          </cell>
          <cell r="D2290">
            <v>1.633</v>
          </cell>
          <cell r="E2290">
            <v>2.8079999999999998</v>
          </cell>
        </row>
        <row r="2291">
          <cell r="C2291" t="str">
            <v>CONCRETO_ASFÁLTICO</v>
          </cell>
          <cell r="D2291">
            <v>0.4</v>
          </cell>
          <cell r="E2291">
            <v>3.3119999999999998</v>
          </cell>
        </row>
        <row r="2292">
          <cell r="C2292" t="str">
            <v>CUNETA</v>
          </cell>
          <cell r="D2292">
            <v>0.33200000000000002</v>
          </cell>
          <cell r="E2292">
            <v>2.7450000000000001</v>
          </cell>
        </row>
        <row r="2293">
          <cell r="C2293" t="str">
            <v>BASE_GRANULAR</v>
          </cell>
          <cell r="D2293">
            <v>1.365</v>
          </cell>
          <cell r="E2293">
            <v>11.311999999999999</v>
          </cell>
        </row>
        <row r="2294">
          <cell r="C2294" t="str">
            <v>RECICLADO</v>
          </cell>
          <cell r="D2294">
            <v>1.633</v>
          </cell>
          <cell r="E2294">
            <v>13.523</v>
          </cell>
        </row>
        <row r="2295">
          <cell r="C2295" t="str">
            <v>CONCRETO_ASFÁLTICO</v>
          </cell>
          <cell r="D2295">
            <v>0.4</v>
          </cell>
          <cell r="E2295">
            <v>3.9990000000000001</v>
          </cell>
        </row>
        <row r="2296">
          <cell r="C2296" t="str">
            <v>CUNETA</v>
          </cell>
          <cell r="D2296">
            <v>0.33200000000000002</v>
          </cell>
          <cell r="E2296">
            <v>3.3149999999999999</v>
          </cell>
        </row>
        <row r="2297">
          <cell r="C2297" t="str">
            <v>BASE_GRANULAR</v>
          </cell>
          <cell r="D2297">
            <v>1.365</v>
          </cell>
          <cell r="E2297">
            <v>13.661</v>
          </cell>
        </row>
        <row r="2298">
          <cell r="C2298" t="str">
            <v>RECICLADO</v>
          </cell>
          <cell r="D2298">
            <v>1.633</v>
          </cell>
          <cell r="E2298">
            <v>16.331</v>
          </cell>
        </row>
        <row r="2299">
          <cell r="C2299" t="str">
            <v>CONCRETO_ASFÁLTICO</v>
          </cell>
          <cell r="D2299">
            <v>0.4</v>
          </cell>
          <cell r="E2299">
            <v>1.6339999999999999</v>
          </cell>
        </row>
        <row r="2300">
          <cell r="C2300" t="str">
            <v>CUNETA</v>
          </cell>
          <cell r="D2300">
            <v>0.33200000000000002</v>
          </cell>
          <cell r="E2300">
            <v>1.355</v>
          </cell>
        </row>
        <row r="2301">
          <cell r="C2301" t="str">
            <v>BASE_GRANULAR</v>
          </cell>
          <cell r="D2301">
            <v>1.365</v>
          </cell>
          <cell r="E2301">
            <v>5.5819999999999999</v>
          </cell>
        </row>
        <row r="2302">
          <cell r="C2302" t="str">
            <v>RECICLADO</v>
          </cell>
          <cell r="D2302">
            <v>1.633</v>
          </cell>
          <cell r="E2302">
            <v>6.673</v>
          </cell>
        </row>
        <row r="2303">
          <cell r="C2303" t="str">
            <v>CONCRETO_ASFÁLTICO</v>
          </cell>
          <cell r="D2303">
            <v>0.4</v>
          </cell>
          <cell r="E2303">
            <v>2.3650000000000002</v>
          </cell>
        </row>
        <row r="2304">
          <cell r="C2304" t="str">
            <v>CUNETA</v>
          </cell>
          <cell r="D2304">
            <v>0.33200000000000002</v>
          </cell>
          <cell r="E2304">
            <v>1.9610000000000001</v>
          </cell>
        </row>
        <row r="2305">
          <cell r="C2305" t="str">
            <v>BASE_GRANULAR</v>
          </cell>
          <cell r="D2305">
            <v>1.365</v>
          </cell>
          <cell r="E2305">
            <v>8.0760000000000005</v>
          </cell>
        </row>
        <row r="2306">
          <cell r="C2306" t="str">
            <v>RECICLADO</v>
          </cell>
          <cell r="D2306">
            <v>1.633</v>
          </cell>
          <cell r="E2306">
            <v>9.6579999999999995</v>
          </cell>
        </row>
        <row r="2307">
          <cell r="C2307" t="str">
            <v>CONCRETO_ASFÁLTICO</v>
          </cell>
          <cell r="D2307">
            <v>0.4</v>
          </cell>
          <cell r="E2307">
            <v>3.9990000000000001</v>
          </cell>
        </row>
        <row r="2308">
          <cell r="C2308" t="str">
            <v>CUNETA</v>
          </cell>
          <cell r="D2308">
            <v>0.33200000000000002</v>
          </cell>
          <cell r="E2308">
            <v>3.3149999999999999</v>
          </cell>
        </row>
        <row r="2309">
          <cell r="C2309" t="str">
            <v>BASE_GRANULAR</v>
          </cell>
          <cell r="D2309">
            <v>1.3580000000000001</v>
          </cell>
          <cell r="E2309">
            <v>13.616</v>
          </cell>
        </row>
        <row r="2310">
          <cell r="C2310" t="str">
            <v>RECICLADO</v>
          </cell>
          <cell r="D2310">
            <v>1.6319999999999999</v>
          </cell>
          <cell r="E2310">
            <v>16.323</v>
          </cell>
        </row>
        <row r="2311">
          <cell r="C2311" t="str">
            <v>CONCRETO_ASFÁLTICO</v>
          </cell>
          <cell r="D2311">
            <v>0.4</v>
          </cell>
          <cell r="E2311">
            <v>3.6339999999999999</v>
          </cell>
        </row>
        <row r="2312">
          <cell r="C2312" t="str">
            <v>CUNETA</v>
          </cell>
          <cell r="D2312">
            <v>0.33200000000000002</v>
          </cell>
          <cell r="E2312">
            <v>3.012</v>
          </cell>
        </row>
        <row r="2313">
          <cell r="C2313" t="str">
            <v>BASE_GRANULAR</v>
          </cell>
          <cell r="D2313">
            <v>1.343</v>
          </cell>
          <cell r="E2313">
            <v>12.268000000000001</v>
          </cell>
        </row>
        <row r="2314">
          <cell r="C2314" t="str">
            <v>RECICLADO</v>
          </cell>
          <cell r="D2314">
            <v>1.629</v>
          </cell>
          <cell r="E2314">
            <v>14.813000000000001</v>
          </cell>
        </row>
        <row r="2315">
          <cell r="C2315" t="str">
            <v>CONCRETO_ASFÁLTICO</v>
          </cell>
          <cell r="D2315">
            <v>0.4</v>
          </cell>
          <cell r="E2315">
            <v>0.36599999999999999</v>
          </cell>
        </row>
        <row r="2316">
          <cell r="C2316" t="str">
            <v>CUNETA</v>
          </cell>
          <cell r="D2316">
            <v>0.33200000000000002</v>
          </cell>
          <cell r="E2316">
            <v>0.30299999999999999</v>
          </cell>
        </row>
        <row r="2317">
          <cell r="C2317" t="str">
            <v>BASE_GRANULAR</v>
          </cell>
          <cell r="D2317">
            <v>1.341</v>
          </cell>
          <cell r="E2317">
            <v>1.2270000000000001</v>
          </cell>
        </row>
        <row r="2318">
          <cell r="C2318" t="str">
            <v>RECICLADO</v>
          </cell>
          <cell r="D2318">
            <v>1.629</v>
          </cell>
          <cell r="E2318">
            <v>1.4890000000000001</v>
          </cell>
        </row>
        <row r="2319">
          <cell r="C2319" t="str">
            <v>CONCRETO_ASFÁLTICO</v>
          </cell>
          <cell r="D2319">
            <v>0.4</v>
          </cell>
          <cell r="E2319">
            <v>5.3730000000000002</v>
          </cell>
        </row>
        <row r="2320">
          <cell r="C2320" t="str">
            <v>CUNETA</v>
          </cell>
          <cell r="D2320">
            <v>0.33200000000000002</v>
          </cell>
          <cell r="E2320">
            <v>4.4550000000000001</v>
          </cell>
        </row>
        <row r="2321">
          <cell r="C2321" t="str">
            <v>BASE_GRANULAR</v>
          </cell>
          <cell r="D2321">
            <v>1.349</v>
          </cell>
          <cell r="E2321">
            <v>18.077000000000002</v>
          </cell>
        </row>
        <row r="2322">
          <cell r="C2322" t="str">
            <v>RECICLADO</v>
          </cell>
          <cell r="D2322">
            <v>1.63</v>
          </cell>
          <cell r="E2322">
            <v>21.893999999999998</v>
          </cell>
        </row>
        <row r="2323">
          <cell r="C2323" t="str">
            <v>CONCRETO_ASFÁLTICO</v>
          </cell>
          <cell r="D2323">
            <v>0.4</v>
          </cell>
          <cell r="E2323">
            <v>2.625</v>
          </cell>
        </row>
        <row r="2324">
          <cell r="C2324" t="str">
            <v>CUNETA</v>
          </cell>
          <cell r="D2324">
            <v>0.33200000000000002</v>
          </cell>
          <cell r="E2324">
            <v>2.1760000000000002</v>
          </cell>
        </row>
        <row r="2325">
          <cell r="C2325" t="str">
            <v>BASE_GRANULAR</v>
          </cell>
          <cell r="D2325">
            <v>1.365</v>
          </cell>
          <cell r="E2325">
            <v>8.9090000000000007</v>
          </cell>
        </row>
        <row r="2326">
          <cell r="C2326" t="str">
            <v>RECICLADO</v>
          </cell>
          <cell r="D2326">
            <v>1.633</v>
          </cell>
          <cell r="E2326">
            <v>10.71</v>
          </cell>
        </row>
        <row r="2327">
          <cell r="C2327" t="str">
            <v>CONCRETO_ASFÁLTICO</v>
          </cell>
          <cell r="D2327">
            <v>0.4</v>
          </cell>
          <cell r="E2327">
            <v>3.0139999999999998</v>
          </cell>
        </row>
        <row r="2328">
          <cell r="C2328" t="str">
            <v>CUNETA</v>
          </cell>
          <cell r="D2328">
            <v>0.33200000000000002</v>
          </cell>
          <cell r="E2328">
            <v>2.4980000000000002</v>
          </cell>
        </row>
        <row r="2329">
          <cell r="C2329" t="str">
            <v>BASE_GRANULAR</v>
          </cell>
          <cell r="D2329">
            <v>1.365</v>
          </cell>
          <cell r="E2329">
            <v>10.289</v>
          </cell>
        </row>
        <row r="2330">
          <cell r="C2330" t="str">
            <v>RECICLADO</v>
          </cell>
          <cell r="D2330">
            <v>1.633</v>
          </cell>
          <cell r="E2330">
            <v>12.305999999999999</v>
          </cell>
        </row>
        <row r="2331">
          <cell r="C2331" t="str">
            <v>CONCRETO_ASFÁLTICO</v>
          </cell>
          <cell r="D2331">
            <v>0.4</v>
          </cell>
          <cell r="E2331">
            <v>0.98499999999999999</v>
          </cell>
        </row>
        <row r="2332">
          <cell r="C2332" t="str">
            <v>CUNETA</v>
          </cell>
          <cell r="D2332">
            <v>0.33200000000000002</v>
          </cell>
          <cell r="E2332">
            <v>0.81699999999999995</v>
          </cell>
        </row>
        <row r="2333">
          <cell r="C2333" t="str">
            <v>BASE_GRANULAR</v>
          </cell>
          <cell r="D2333">
            <v>1.365</v>
          </cell>
          <cell r="E2333">
            <v>3.3639999999999999</v>
          </cell>
        </row>
        <row r="2334">
          <cell r="C2334" t="str">
            <v>RECICLADO</v>
          </cell>
          <cell r="D2334">
            <v>1.633</v>
          </cell>
          <cell r="E2334">
            <v>4.024</v>
          </cell>
        </row>
        <row r="2335">
          <cell r="C2335" t="str">
            <v>CONCRETO_ASFÁLTICO</v>
          </cell>
          <cell r="D2335">
            <v>0.4</v>
          </cell>
          <cell r="E2335">
            <v>3.9990000000000001</v>
          </cell>
        </row>
        <row r="2336">
          <cell r="C2336" t="str">
            <v>CUNETA</v>
          </cell>
          <cell r="D2336">
            <v>0.33200000000000002</v>
          </cell>
          <cell r="E2336">
            <v>3.3149999999999999</v>
          </cell>
        </row>
        <row r="2337">
          <cell r="C2337" t="str">
            <v>BASE_GRANULAR</v>
          </cell>
          <cell r="D2337">
            <v>1.353</v>
          </cell>
          <cell r="E2337">
            <v>13.593999999999999</v>
          </cell>
        </row>
        <row r="2338">
          <cell r="C2338" t="str">
            <v>RECICLADO</v>
          </cell>
          <cell r="D2338">
            <v>1.631</v>
          </cell>
          <cell r="E2338">
            <v>16.318999999999999</v>
          </cell>
        </row>
        <row r="2339">
          <cell r="C2339" t="str">
            <v>CONCRETO_ASFÁLTICO</v>
          </cell>
          <cell r="D2339">
            <v>0.4</v>
          </cell>
          <cell r="E2339">
            <v>0.65400000000000003</v>
          </cell>
        </row>
        <row r="2340">
          <cell r="C2340" t="str">
            <v>CUNETA</v>
          </cell>
          <cell r="D2340">
            <v>0.33200000000000002</v>
          </cell>
          <cell r="E2340">
            <v>0.54200000000000004</v>
          </cell>
        </row>
        <row r="2341">
          <cell r="C2341" t="str">
            <v>BASE_GRANULAR</v>
          </cell>
          <cell r="D2341">
            <v>1.349</v>
          </cell>
          <cell r="E2341">
            <v>2.2109999999999999</v>
          </cell>
        </row>
        <row r="2342">
          <cell r="C2342" t="str">
            <v>RECICLADO</v>
          </cell>
          <cell r="D2342">
            <v>1.63</v>
          </cell>
          <cell r="E2342">
            <v>2.6680000000000001</v>
          </cell>
        </row>
        <row r="2343">
          <cell r="C2343" t="str">
            <v>CONCRETO_ASFÁLTICO</v>
          </cell>
          <cell r="D2343">
            <v>0.4</v>
          </cell>
          <cell r="E2343">
            <v>7.3440000000000003</v>
          </cell>
        </row>
        <row r="2344">
          <cell r="C2344" t="str">
            <v>CUNETA</v>
          </cell>
          <cell r="D2344">
            <v>0.33200000000000002</v>
          </cell>
          <cell r="E2344">
            <v>6.0880000000000001</v>
          </cell>
        </row>
        <row r="2345">
          <cell r="C2345" t="str">
            <v>BASE_GRANULAR</v>
          </cell>
          <cell r="D2345">
            <v>1.347</v>
          </cell>
          <cell r="E2345">
            <v>24.757000000000001</v>
          </cell>
        </row>
        <row r="2346">
          <cell r="C2346" t="str">
            <v>RECICLADO</v>
          </cell>
          <cell r="D2346">
            <v>1.63</v>
          </cell>
          <cell r="E2346">
            <v>29.931999999999999</v>
          </cell>
        </row>
        <row r="2347">
          <cell r="C2347" t="str">
            <v>CONCRETO_ASFÁLTICO</v>
          </cell>
          <cell r="D2347">
            <v>0.4</v>
          </cell>
          <cell r="E2347">
            <v>0.30299999999999999</v>
          </cell>
        </row>
        <row r="2348">
          <cell r="C2348" t="str">
            <v>CUNETA</v>
          </cell>
          <cell r="D2348">
            <v>0.33200000000000002</v>
          </cell>
          <cell r="E2348">
            <v>0.251</v>
          </cell>
        </row>
        <row r="2349">
          <cell r="C2349" t="str">
            <v>BASE_GRANULAR</v>
          </cell>
          <cell r="D2349">
            <v>1.349</v>
          </cell>
          <cell r="E2349">
            <v>1.022</v>
          </cell>
        </row>
        <row r="2350">
          <cell r="C2350" t="str">
            <v>RECICLADO</v>
          </cell>
          <cell r="D2350">
            <v>1.63</v>
          </cell>
          <cell r="E2350">
            <v>1.236</v>
          </cell>
        </row>
        <row r="2351">
          <cell r="C2351" t="str">
            <v>CONCRETO_ASFÁLTICO</v>
          </cell>
          <cell r="D2351">
            <v>0.4</v>
          </cell>
          <cell r="E2351">
            <v>3.6960000000000002</v>
          </cell>
        </row>
        <row r="2352">
          <cell r="C2352" t="str">
            <v>CUNETA</v>
          </cell>
          <cell r="D2352">
            <v>0.33200000000000002</v>
          </cell>
          <cell r="E2352">
            <v>3.0640000000000001</v>
          </cell>
        </row>
        <row r="2353">
          <cell r="C2353" t="str">
            <v>BASE_GRANULAR</v>
          </cell>
          <cell r="D2353">
            <v>1.365</v>
          </cell>
          <cell r="E2353">
            <v>12.553000000000001</v>
          </cell>
        </row>
        <row r="2354">
          <cell r="C2354" t="str">
            <v>RECICLADO</v>
          </cell>
          <cell r="D2354">
            <v>1.633</v>
          </cell>
          <cell r="E2354">
            <v>15.08</v>
          </cell>
        </row>
        <row r="2355">
          <cell r="C2355" t="str">
            <v>CONCRETO_ASFÁLTICO</v>
          </cell>
          <cell r="D2355">
            <v>0.4</v>
          </cell>
          <cell r="E2355">
            <v>1.9430000000000001</v>
          </cell>
        </row>
        <row r="2356">
          <cell r="C2356" t="str">
            <v>CUNETA</v>
          </cell>
          <cell r="D2356">
            <v>0.33200000000000002</v>
          </cell>
          <cell r="E2356">
            <v>1.611</v>
          </cell>
        </row>
        <row r="2357">
          <cell r="C2357" t="str">
            <v>BASE_GRANULAR</v>
          </cell>
          <cell r="D2357">
            <v>1.365</v>
          </cell>
          <cell r="E2357">
            <v>6.6379999999999999</v>
          </cell>
        </row>
        <row r="2358">
          <cell r="C2358" t="str">
            <v>RECICLADO</v>
          </cell>
          <cell r="D2358">
            <v>1.633</v>
          </cell>
          <cell r="E2358">
            <v>7.9349999999999996</v>
          </cell>
        </row>
        <row r="2359">
          <cell r="C2359" t="str">
            <v>CONCRETO_ASFÁLTICO</v>
          </cell>
          <cell r="D2359">
            <v>0.4</v>
          </cell>
          <cell r="E2359">
            <v>2.056</v>
          </cell>
        </row>
        <row r="2360">
          <cell r="C2360" t="str">
            <v>CUNETA</v>
          </cell>
          <cell r="D2360">
            <v>0.33200000000000002</v>
          </cell>
          <cell r="E2360">
            <v>1.7050000000000001</v>
          </cell>
        </row>
        <row r="2361">
          <cell r="C2361" t="str">
            <v>BASE_GRANULAR</v>
          </cell>
          <cell r="D2361">
            <v>1.365</v>
          </cell>
          <cell r="E2361">
            <v>7.0529999999999999</v>
          </cell>
        </row>
        <row r="2362">
          <cell r="C2362" t="str">
            <v>RECICLADO</v>
          </cell>
          <cell r="D2362">
            <v>1.633</v>
          </cell>
          <cell r="E2362">
            <v>8.4030000000000005</v>
          </cell>
        </row>
        <row r="2363">
          <cell r="C2363" t="str">
            <v>CONCRETO_ASFÁLTICO</v>
          </cell>
          <cell r="D2363">
            <v>0.4</v>
          </cell>
          <cell r="E2363">
            <v>3.9990000000000001</v>
          </cell>
        </row>
        <row r="2364">
          <cell r="C2364" t="str">
            <v>CUNETA</v>
          </cell>
          <cell r="D2364">
            <v>0.33200000000000002</v>
          </cell>
          <cell r="E2364">
            <v>3.3149999999999999</v>
          </cell>
        </row>
        <row r="2365">
          <cell r="C2365" t="str">
            <v>BASE_GRANULAR</v>
          </cell>
          <cell r="D2365">
            <v>1.365</v>
          </cell>
          <cell r="E2365">
            <v>13.717000000000001</v>
          </cell>
        </row>
        <row r="2366">
          <cell r="C2366" t="str">
            <v>RECICLADO</v>
          </cell>
          <cell r="D2366">
            <v>1.633</v>
          </cell>
          <cell r="E2366">
            <v>16.343</v>
          </cell>
        </row>
        <row r="2367">
          <cell r="C2367" t="str">
            <v>CONCRETO_ASFÁLTICO</v>
          </cell>
          <cell r="D2367">
            <v>0.4</v>
          </cell>
          <cell r="E2367">
            <v>0.61699999999999999</v>
          </cell>
        </row>
        <row r="2368">
          <cell r="C2368" t="str">
            <v>CUNETA</v>
          </cell>
          <cell r="D2368">
            <v>0.33200000000000002</v>
          </cell>
          <cell r="E2368">
            <v>0.51200000000000001</v>
          </cell>
        </row>
        <row r="2369">
          <cell r="C2369" t="str">
            <v>BASE_GRANULAR</v>
          </cell>
          <cell r="D2369">
            <v>1.365</v>
          </cell>
          <cell r="E2369">
            <v>2.117</v>
          </cell>
        </row>
        <row r="2370">
          <cell r="C2370" t="str">
            <v>RECICLADO</v>
          </cell>
          <cell r="D2370">
            <v>1.633</v>
          </cell>
          <cell r="E2370">
            <v>2.5219999999999998</v>
          </cell>
        </row>
        <row r="2371">
          <cell r="C2371" t="str">
            <v>CONCRETO_ASFÁLTICO</v>
          </cell>
          <cell r="D2371">
            <v>0.4</v>
          </cell>
          <cell r="E2371">
            <v>3.3820000000000001</v>
          </cell>
        </row>
        <row r="2372">
          <cell r="C2372" t="str">
            <v>CUNETA</v>
          </cell>
          <cell r="D2372">
            <v>0.33200000000000002</v>
          </cell>
          <cell r="E2372">
            <v>2.8039999999999998</v>
          </cell>
        </row>
        <row r="2373">
          <cell r="C2373" t="str">
            <v>BASE_GRANULAR</v>
          </cell>
          <cell r="D2373">
            <v>1.3580000000000001</v>
          </cell>
          <cell r="E2373">
            <v>11.528</v>
          </cell>
        </row>
        <row r="2374">
          <cell r="C2374" t="str">
            <v>RECICLADO</v>
          </cell>
          <cell r="D2374">
            <v>1.6319999999999999</v>
          </cell>
          <cell r="E2374">
            <v>13.807</v>
          </cell>
        </row>
        <row r="2375">
          <cell r="C2375" t="str">
            <v>CONCRETO_ASFÁLTICO</v>
          </cell>
          <cell r="D2375">
            <v>0.4</v>
          </cell>
          <cell r="E2375">
            <v>2.2570000000000001</v>
          </cell>
        </row>
        <row r="2376">
          <cell r="C2376" t="str">
            <v>CUNETA</v>
          </cell>
          <cell r="D2376">
            <v>0.33200000000000002</v>
          </cell>
          <cell r="E2376">
            <v>1.871</v>
          </cell>
        </row>
        <row r="2377">
          <cell r="C2377" t="str">
            <v>BASE_GRANULAR</v>
          </cell>
          <cell r="D2377">
            <v>1.333</v>
          </cell>
          <cell r="E2377">
            <v>7.5960000000000001</v>
          </cell>
        </row>
        <row r="2378">
          <cell r="C2378" t="str">
            <v>RECICLADO</v>
          </cell>
          <cell r="D2378">
            <v>1.627</v>
          </cell>
          <cell r="E2378">
            <v>9.1959999999999997</v>
          </cell>
        </row>
        <row r="2379">
          <cell r="C2379" t="str">
            <v>CONCRETO_ASFÁLTICO</v>
          </cell>
          <cell r="D2379">
            <v>0.4</v>
          </cell>
          <cell r="E2379">
            <v>1.9E-2</v>
          </cell>
        </row>
        <row r="2380">
          <cell r="C2380" t="str">
            <v>CUNETA</v>
          </cell>
          <cell r="D2380">
            <v>0.33200000000000002</v>
          </cell>
          <cell r="E2380">
            <v>1.6E-2</v>
          </cell>
        </row>
        <row r="2381">
          <cell r="C2381" t="str">
            <v>BASE_GRANULAR</v>
          </cell>
          <cell r="D2381">
            <v>1.333</v>
          </cell>
          <cell r="E2381">
            <v>6.4000000000000001E-2</v>
          </cell>
        </row>
        <row r="2382">
          <cell r="C2382" t="str">
            <v>RECICLADO</v>
          </cell>
          <cell r="D2382">
            <v>1.627</v>
          </cell>
          <cell r="E2382">
            <v>7.8E-2</v>
          </cell>
        </row>
        <row r="2383">
          <cell r="C2383" t="str">
            <v>CONCRETO_ASFÁLTICO</v>
          </cell>
          <cell r="D2383">
            <v>0.4</v>
          </cell>
          <cell r="E2383">
            <v>1.7230000000000001</v>
          </cell>
        </row>
        <row r="2384">
          <cell r="C2384" t="str">
            <v>CUNETA</v>
          </cell>
          <cell r="D2384">
            <v>0.33200000000000002</v>
          </cell>
          <cell r="E2384">
            <v>1.4279999999999999</v>
          </cell>
        </row>
        <row r="2385">
          <cell r="C2385" t="str">
            <v>BASE_GRANULAR</v>
          </cell>
          <cell r="D2385">
            <v>1.353</v>
          </cell>
          <cell r="E2385">
            <v>5.7869999999999999</v>
          </cell>
        </row>
        <row r="2386">
          <cell r="C2386" t="str">
            <v>RECICLADO</v>
          </cell>
          <cell r="D2386">
            <v>1.631</v>
          </cell>
          <cell r="E2386">
            <v>7.0190000000000001</v>
          </cell>
        </row>
        <row r="2387">
          <cell r="C2387" t="str">
            <v>CONCRETO_ASFÁLTICO</v>
          </cell>
          <cell r="D2387">
            <v>0.4</v>
          </cell>
          <cell r="E2387">
            <v>3.9159999999999999</v>
          </cell>
        </row>
        <row r="2388">
          <cell r="C2388" t="str">
            <v>CUNETA</v>
          </cell>
          <cell r="D2388">
            <v>0.33200000000000002</v>
          </cell>
          <cell r="E2388">
            <v>3.246</v>
          </cell>
        </row>
        <row r="2389">
          <cell r="C2389" t="str">
            <v>BASE_GRANULAR</v>
          </cell>
          <cell r="D2389">
            <v>1.365</v>
          </cell>
          <cell r="E2389">
            <v>13.319000000000001</v>
          </cell>
        </row>
        <row r="2390">
          <cell r="C2390" t="str">
            <v>RECICLADO</v>
          </cell>
          <cell r="D2390">
            <v>1.633</v>
          </cell>
          <cell r="E2390">
            <v>15.981</v>
          </cell>
        </row>
        <row r="2391">
          <cell r="C2391" t="str">
            <v>CONCRETO_ASFÁLTICO</v>
          </cell>
          <cell r="D2391">
            <v>0.4</v>
          </cell>
          <cell r="E2391">
            <v>8.3000000000000004E-2</v>
          </cell>
        </row>
        <row r="2392">
          <cell r="C2392" t="str">
            <v>CUNETA</v>
          </cell>
          <cell r="D2392">
            <v>0.33200000000000002</v>
          </cell>
          <cell r="E2392">
            <v>6.9000000000000006E-2</v>
          </cell>
        </row>
        <row r="2393">
          <cell r="C2393" t="str">
            <v>BASE_GRANULAR</v>
          </cell>
          <cell r="D2393">
            <v>1.365</v>
          </cell>
          <cell r="E2393">
            <v>0.28599999999999998</v>
          </cell>
        </row>
        <row r="2394">
          <cell r="C2394" t="str">
            <v>RECICLADO</v>
          </cell>
          <cell r="D2394">
            <v>1.633</v>
          </cell>
          <cell r="E2394">
            <v>0.34100000000000003</v>
          </cell>
        </row>
        <row r="2395">
          <cell r="C2395" t="str">
            <v>CONCRETO_ASFÁLTICO</v>
          </cell>
          <cell r="D2395">
            <v>0.4</v>
          </cell>
          <cell r="E2395">
            <v>3.9990000000000001</v>
          </cell>
        </row>
        <row r="2396">
          <cell r="C2396" t="str">
            <v>CUNETA</v>
          </cell>
          <cell r="D2396">
            <v>0.33200000000000002</v>
          </cell>
          <cell r="E2396">
            <v>3.3149999999999999</v>
          </cell>
        </row>
        <row r="2397">
          <cell r="C2397" t="str">
            <v>BASE_GRANULAR</v>
          </cell>
          <cell r="D2397">
            <v>1.365</v>
          </cell>
          <cell r="E2397">
            <v>13.715</v>
          </cell>
        </row>
        <row r="2398">
          <cell r="C2398" t="str">
            <v>RECICLADO</v>
          </cell>
          <cell r="D2398">
            <v>1.633</v>
          </cell>
          <cell r="E2398">
            <v>16.341999999999999</v>
          </cell>
        </row>
        <row r="2399">
          <cell r="C2399" t="str">
            <v>CONCRETO_ASFÁLTICO</v>
          </cell>
          <cell r="D2399">
            <v>0.4</v>
          </cell>
          <cell r="E2399">
            <v>2.0489999999999999</v>
          </cell>
        </row>
        <row r="2400">
          <cell r="C2400" t="str">
            <v>CUNETA</v>
          </cell>
          <cell r="D2400">
            <v>0.33200000000000002</v>
          </cell>
          <cell r="E2400">
            <v>1.698</v>
          </cell>
        </row>
        <row r="2401">
          <cell r="C2401" t="str">
            <v>BASE_GRANULAR</v>
          </cell>
          <cell r="D2401">
            <v>1.365</v>
          </cell>
          <cell r="E2401">
            <v>7.0250000000000004</v>
          </cell>
        </row>
        <row r="2402">
          <cell r="C2402" t="str">
            <v>RECICLADO</v>
          </cell>
          <cell r="D2402">
            <v>1.633</v>
          </cell>
          <cell r="E2402">
            <v>8.3710000000000004</v>
          </cell>
        </row>
        <row r="2403">
          <cell r="C2403" t="str">
            <v>CONCRETO_ASFÁLTICO</v>
          </cell>
          <cell r="D2403">
            <v>0.4</v>
          </cell>
          <cell r="E2403">
            <v>1.9510000000000001</v>
          </cell>
        </row>
        <row r="2404">
          <cell r="C2404" t="str">
            <v>CUNETA</v>
          </cell>
          <cell r="D2404">
            <v>0.33200000000000002</v>
          </cell>
          <cell r="E2404">
            <v>1.617</v>
          </cell>
        </row>
        <row r="2405">
          <cell r="C2405" t="str">
            <v>BASE_GRANULAR</v>
          </cell>
          <cell r="D2405">
            <v>1.365</v>
          </cell>
          <cell r="E2405">
            <v>6.6639999999999997</v>
          </cell>
        </row>
        <row r="2406">
          <cell r="C2406" t="str">
            <v>RECICLADO</v>
          </cell>
          <cell r="D2406">
            <v>1.633</v>
          </cell>
          <cell r="E2406">
            <v>7.9660000000000002</v>
          </cell>
        </row>
        <row r="2407">
          <cell r="C2407" t="str">
            <v>CONCRETO_ASFÁLTICO</v>
          </cell>
          <cell r="D2407">
            <v>0.4</v>
          </cell>
          <cell r="E2407">
            <v>3.6880000000000002</v>
          </cell>
        </row>
        <row r="2408">
          <cell r="C2408" t="str">
            <v>CUNETA</v>
          </cell>
          <cell r="D2408">
            <v>0.33200000000000002</v>
          </cell>
          <cell r="E2408">
            <v>3.0579999999999998</v>
          </cell>
        </row>
        <row r="2409">
          <cell r="C2409" t="str">
            <v>BASE_GRANULAR</v>
          </cell>
          <cell r="D2409">
            <v>1.365</v>
          </cell>
          <cell r="E2409">
            <v>12.599</v>
          </cell>
        </row>
        <row r="2410">
          <cell r="C2410" t="str">
            <v>RECICLADO</v>
          </cell>
          <cell r="D2410">
            <v>1.633</v>
          </cell>
          <cell r="E2410">
            <v>15.061</v>
          </cell>
        </row>
        <row r="2411">
          <cell r="C2411" t="str">
            <v>CONCRETO_ASFÁLTICO</v>
          </cell>
          <cell r="D2411">
            <v>0.4</v>
          </cell>
          <cell r="E2411">
            <v>3.0000000000000001E-3</v>
          </cell>
        </row>
        <row r="2412">
          <cell r="C2412" t="str">
            <v>CUNETA</v>
          </cell>
          <cell r="D2412">
            <v>0.33200000000000002</v>
          </cell>
          <cell r="E2412">
            <v>2E-3</v>
          </cell>
        </row>
        <row r="2413">
          <cell r="C2413" t="str">
            <v>BASE_GRANULAR</v>
          </cell>
          <cell r="D2413">
            <v>1.333</v>
          </cell>
          <cell r="E2413">
            <v>0.01</v>
          </cell>
        </row>
        <row r="2414">
          <cell r="C2414" t="str">
            <v>RECICLADO</v>
          </cell>
          <cell r="D2414">
            <v>1.627</v>
          </cell>
          <cell r="E2414">
            <v>1.2E-2</v>
          </cell>
        </row>
        <row r="2415">
          <cell r="C2415" t="str">
            <v>CONCRETO_ASFÁLTICO</v>
          </cell>
          <cell r="D2415">
            <v>0.4</v>
          </cell>
          <cell r="E2415">
            <v>0.308</v>
          </cell>
        </row>
        <row r="2416">
          <cell r="C2416" t="str">
            <v>CUNETA</v>
          </cell>
          <cell r="D2416">
            <v>0.33200000000000002</v>
          </cell>
          <cell r="E2416">
            <v>0.255</v>
          </cell>
        </row>
        <row r="2417">
          <cell r="C2417" t="str">
            <v>BASE_GRANULAR</v>
          </cell>
          <cell r="D2417">
            <v>1.333</v>
          </cell>
          <cell r="E2417">
            <v>1.0269999999999999</v>
          </cell>
        </row>
        <row r="2418">
          <cell r="C2418" t="str">
            <v>RECICLADO</v>
          </cell>
          <cell r="D2418">
            <v>1.627</v>
          </cell>
          <cell r="E2418">
            <v>1.254</v>
          </cell>
        </row>
        <row r="2419">
          <cell r="C2419" t="str">
            <v>CONCRETO_ASFÁLTICO</v>
          </cell>
          <cell r="D2419">
            <v>0.4</v>
          </cell>
          <cell r="E2419">
            <v>3.9990000000000001</v>
          </cell>
        </row>
        <row r="2420">
          <cell r="C2420" t="str">
            <v>CUNETA</v>
          </cell>
          <cell r="D2420">
            <v>0.33200000000000002</v>
          </cell>
          <cell r="E2420">
            <v>3.3149999999999999</v>
          </cell>
        </row>
        <row r="2421">
          <cell r="C2421" t="str">
            <v>BASE_GRANULAR</v>
          </cell>
          <cell r="D2421">
            <v>1.333</v>
          </cell>
          <cell r="E2421">
            <v>13.333</v>
          </cell>
        </row>
        <row r="2422">
          <cell r="C2422" t="str">
            <v>RECICLADO</v>
          </cell>
          <cell r="D2422">
            <v>1.627</v>
          </cell>
          <cell r="E2422">
            <v>16.274000000000001</v>
          </cell>
        </row>
        <row r="2423">
          <cell r="C2423" t="str">
            <v>CONCRETO_ASFÁLTICO</v>
          </cell>
          <cell r="D2423">
            <v>0.4</v>
          </cell>
          <cell r="E2423">
            <v>0.13600000000000001</v>
          </cell>
        </row>
        <row r="2424">
          <cell r="C2424" t="str">
            <v>CUNETA</v>
          </cell>
          <cell r="D2424">
            <v>0.33200000000000002</v>
          </cell>
          <cell r="E2424">
            <v>0.113</v>
          </cell>
        </row>
        <row r="2425">
          <cell r="C2425" t="str">
            <v>BASE_GRANULAR</v>
          </cell>
          <cell r="D2425">
            <v>1.333</v>
          </cell>
          <cell r="E2425">
            <v>0.45300000000000001</v>
          </cell>
        </row>
        <row r="2426">
          <cell r="C2426" t="str">
            <v>RECICLADO</v>
          </cell>
          <cell r="D2426">
            <v>1.627</v>
          </cell>
          <cell r="E2426">
            <v>0.55200000000000005</v>
          </cell>
        </row>
        <row r="2427">
          <cell r="C2427" t="str">
            <v>CONCRETO_ASFÁLTICO</v>
          </cell>
          <cell r="D2427">
            <v>0.4</v>
          </cell>
          <cell r="E2427">
            <v>3.863</v>
          </cell>
        </row>
        <row r="2428">
          <cell r="C2428" t="str">
            <v>CUNETA</v>
          </cell>
          <cell r="D2428">
            <v>0.33200000000000002</v>
          </cell>
          <cell r="E2428">
            <v>3.2029999999999998</v>
          </cell>
        </row>
        <row r="2429">
          <cell r="C2429" t="str">
            <v>BASE_GRANULAR</v>
          </cell>
          <cell r="D2429">
            <v>1.333</v>
          </cell>
          <cell r="E2429">
            <v>12.881</v>
          </cell>
        </row>
        <row r="2430">
          <cell r="C2430" t="str">
            <v>RECICLADO</v>
          </cell>
          <cell r="D2430">
            <v>1.627</v>
          </cell>
          <cell r="E2430">
            <v>15.721</v>
          </cell>
        </row>
        <row r="2431">
          <cell r="C2431" t="str">
            <v>CONCRETO_ASFÁLTICO</v>
          </cell>
          <cell r="D2431">
            <v>0.4</v>
          </cell>
          <cell r="E2431">
            <v>1.655</v>
          </cell>
        </row>
        <row r="2432">
          <cell r="C2432" t="str">
            <v>CUNETA</v>
          </cell>
          <cell r="D2432">
            <v>0.33200000000000002</v>
          </cell>
          <cell r="E2432">
            <v>1.3720000000000001</v>
          </cell>
        </row>
        <row r="2433">
          <cell r="C2433" t="str">
            <v>BASE_GRANULAR</v>
          </cell>
          <cell r="D2433">
            <v>1.333</v>
          </cell>
          <cell r="E2433">
            <v>5.5190000000000001</v>
          </cell>
        </row>
        <row r="2434">
          <cell r="C2434" t="str">
            <v>RECICLADO</v>
          </cell>
          <cell r="D2434">
            <v>1.627</v>
          </cell>
          <cell r="E2434">
            <v>6.7359999999999998</v>
          </cell>
        </row>
        <row r="2435">
          <cell r="C2435" t="str">
            <v>CONCRETO_ASFÁLTICO</v>
          </cell>
          <cell r="D2435">
            <v>0.4</v>
          </cell>
          <cell r="E2435">
            <v>2.3439999999999999</v>
          </cell>
        </row>
        <row r="2436">
          <cell r="C2436" t="str">
            <v>CUNETA</v>
          </cell>
          <cell r="D2436">
            <v>0.33200000000000002</v>
          </cell>
          <cell r="E2436">
            <v>1.9430000000000001</v>
          </cell>
        </row>
        <row r="2437">
          <cell r="C2437" t="str">
            <v>BASE_GRANULAR</v>
          </cell>
          <cell r="D2437">
            <v>1.333</v>
          </cell>
          <cell r="E2437">
            <v>7.8140000000000001</v>
          </cell>
        </row>
        <row r="2438">
          <cell r="C2438" t="str">
            <v>RECICLADO</v>
          </cell>
          <cell r="D2438">
            <v>1.627</v>
          </cell>
          <cell r="E2438">
            <v>9.5370000000000008</v>
          </cell>
        </row>
        <row r="2439">
          <cell r="C2439" t="str">
            <v>CONCRETO_ASFÁLTICO</v>
          </cell>
          <cell r="D2439">
            <v>0.4</v>
          </cell>
          <cell r="E2439">
            <v>7.9980000000000002</v>
          </cell>
        </row>
        <row r="2440">
          <cell r="C2440" t="str">
            <v>CUNETA</v>
          </cell>
          <cell r="D2440">
            <v>0.33200000000000002</v>
          </cell>
          <cell r="E2440">
            <v>6.6310000000000002</v>
          </cell>
        </row>
        <row r="2441">
          <cell r="C2441" t="str">
            <v>BASE_GRANULAR</v>
          </cell>
          <cell r="D2441">
            <v>1.333</v>
          </cell>
          <cell r="E2441">
            <v>26.666</v>
          </cell>
        </row>
        <row r="2442">
          <cell r="C2442" t="str">
            <v>RECICLADO</v>
          </cell>
          <cell r="D2442">
            <v>1.627</v>
          </cell>
          <cell r="E2442">
            <v>32.546999999999997</v>
          </cell>
        </row>
        <row r="2443">
          <cell r="C2443" t="str">
            <v>CONCRETO_ASFÁLTICO</v>
          </cell>
          <cell r="D2443">
            <v>0.4</v>
          </cell>
          <cell r="E2443">
            <v>3.9990000000000001</v>
          </cell>
        </row>
        <row r="2444">
          <cell r="C2444" t="str">
            <v>CUNETA</v>
          </cell>
          <cell r="D2444">
            <v>0.33200000000000002</v>
          </cell>
          <cell r="E2444">
            <v>3.3149999999999999</v>
          </cell>
        </row>
        <row r="2445">
          <cell r="C2445" t="str">
            <v>BASE_GRANULAR</v>
          </cell>
          <cell r="D2445">
            <v>1.333</v>
          </cell>
          <cell r="E2445">
            <v>13.333</v>
          </cell>
        </row>
        <row r="2446">
          <cell r="C2446" t="str">
            <v>RECICLADO</v>
          </cell>
          <cell r="D2446">
            <v>1.627</v>
          </cell>
          <cell r="E2446">
            <v>16.274000000000001</v>
          </cell>
        </row>
        <row r="2447">
          <cell r="C2447" t="str">
            <v>CONCRETO_ASFÁLTICO</v>
          </cell>
          <cell r="D2447">
            <v>0.4</v>
          </cell>
          <cell r="E2447">
            <v>3.9990000000000001</v>
          </cell>
        </row>
        <row r="2448">
          <cell r="C2448" t="str">
            <v>CUNETA</v>
          </cell>
          <cell r="D2448">
            <v>0.33200000000000002</v>
          </cell>
          <cell r="E2448">
            <v>3.3149999999999999</v>
          </cell>
        </row>
        <row r="2449">
          <cell r="C2449" t="str">
            <v>BASE_GRANULAR</v>
          </cell>
          <cell r="D2449">
            <v>1.333</v>
          </cell>
          <cell r="E2449">
            <v>13.333</v>
          </cell>
        </row>
        <row r="2450">
          <cell r="C2450" t="str">
            <v>RECLICADO</v>
          </cell>
          <cell r="D2450">
            <v>1.627</v>
          </cell>
          <cell r="E2450">
            <v>16.274000000000001</v>
          </cell>
        </row>
        <row r="2451">
          <cell r="C2451" t="str">
            <v>CONCRETO_ASFÁLTICO</v>
          </cell>
          <cell r="D2451">
            <v>0.4</v>
          </cell>
          <cell r="E2451">
            <v>3.9990000000000001</v>
          </cell>
        </row>
        <row r="2452">
          <cell r="C2452" t="str">
            <v>CUNETA</v>
          </cell>
          <cell r="D2452">
            <v>0.33200000000000002</v>
          </cell>
          <cell r="E2452">
            <v>3.3149999999999999</v>
          </cell>
        </row>
        <row r="2453">
          <cell r="C2453" t="str">
            <v>BASE_GRANULAR</v>
          </cell>
          <cell r="D2453">
            <v>1.333</v>
          </cell>
          <cell r="E2453">
            <v>13.333</v>
          </cell>
        </row>
        <row r="2454">
          <cell r="C2454" t="str">
            <v>RECLICADO</v>
          </cell>
          <cell r="D2454">
            <v>1.627</v>
          </cell>
          <cell r="E2454">
            <v>16.274000000000001</v>
          </cell>
        </row>
        <row r="2455">
          <cell r="C2455" t="str">
            <v>CONCRETO_ASFÁLTICO</v>
          </cell>
          <cell r="D2455">
            <v>0.4</v>
          </cell>
          <cell r="E2455">
            <v>1.397</v>
          </cell>
        </row>
        <row r="2456">
          <cell r="C2456" t="str">
            <v>CUNETA</v>
          </cell>
          <cell r="D2456">
            <v>0.33200000000000002</v>
          </cell>
          <cell r="E2456">
            <v>1.1579999999999999</v>
          </cell>
        </row>
        <row r="2457">
          <cell r="C2457" t="str">
            <v>BASE_GRANULAR</v>
          </cell>
          <cell r="D2457">
            <v>1.333</v>
          </cell>
          <cell r="E2457">
            <v>4.6559999999999997</v>
          </cell>
        </row>
        <row r="2458">
          <cell r="C2458" t="str">
            <v>RECLICADO</v>
          </cell>
          <cell r="D2458">
            <v>1.627</v>
          </cell>
          <cell r="E2458">
            <v>5.6829999999999998</v>
          </cell>
        </row>
        <row r="2459">
          <cell r="C2459" t="str">
            <v>CONCRETO_ASFÁLTICO</v>
          </cell>
          <cell r="D2459">
            <v>0.4</v>
          </cell>
          <cell r="E2459">
            <v>2.6030000000000002</v>
          </cell>
        </row>
        <row r="2460">
          <cell r="C2460" t="str">
            <v>CUNETA</v>
          </cell>
          <cell r="D2460">
            <v>0.33200000000000002</v>
          </cell>
          <cell r="E2460">
            <v>2.1579999999999999</v>
          </cell>
        </row>
        <row r="2461">
          <cell r="C2461" t="str">
            <v>BASE_GRANULAR</v>
          </cell>
          <cell r="D2461">
            <v>1.333</v>
          </cell>
          <cell r="E2461">
            <v>8.6769999999999996</v>
          </cell>
        </row>
        <row r="2462">
          <cell r="C2462" t="str">
            <v>RECLICADO</v>
          </cell>
          <cell r="D2462">
            <v>1.627</v>
          </cell>
          <cell r="E2462">
            <v>10.59</v>
          </cell>
        </row>
        <row r="2463">
          <cell r="C2463" t="str">
            <v>CONCRETO_ASFÁLTICO</v>
          </cell>
          <cell r="D2463">
            <v>0.4</v>
          </cell>
          <cell r="E2463">
            <v>3.3959999999999999</v>
          </cell>
        </row>
        <row r="2464">
          <cell r="C2464" t="str">
            <v>CUNETA</v>
          </cell>
          <cell r="D2464">
            <v>0.33200000000000002</v>
          </cell>
          <cell r="E2464">
            <v>2.8149999999999999</v>
          </cell>
        </row>
        <row r="2465">
          <cell r="C2465" t="str">
            <v>BASE_GRANULAR</v>
          </cell>
          <cell r="D2465">
            <v>1.333</v>
          </cell>
          <cell r="E2465">
            <v>11.323</v>
          </cell>
        </row>
        <row r="2466">
          <cell r="C2466" t="str">
            <v>RECLICADO</v>
          </cell>
          <cell r="D2466">
            <v>1.627</v>
          </cell>
          <cell r="E2466">
            <v>13.82</v>
          </cell>
        </row>
        <row r="2467">
          <cell r="C2467" t="str">
            <v>CONCRETO_ASFÁLTICO</v>
          </cell>
          <cell r="D2467">
            <v>0.4</v>
          </cell>
          <cell r="E2467">
            <v>0.60299999999999998</v>
          </cell>
        </row>
        <row r="2468">
          <cell r="C2468" t="str">
            <v>CUNETA</v>
          </cell>
          <cell r="D2468">
            <v>0.33200000000000002</v>
          </cell>
          <cell r="E2468">
            <v>0.5</v>
          </cell>
        </row>
        <row r="2469">
          <cell r="C2469" t="str">
            <v>BASE_GRANULAR</v>
          </cell>
          <cell r="D2469">
            <v>1.333</v>
          </cell>
          <cell r="E2469">
            <v>2.0099999999999998</v>
          </cell>
        </row>
        <row r="2470">
          <cell r="C2470" t="str">
            <v>RECLICADO</v>
          </cell>
          <cell r="D2470">
            <v>1.627</v>
          </cell>
          <cell r="E2470">
            <v>2.4540000000000002</v>
          </cell>
        </row>
        <row r="2471">
          <cell r="C2471" t="str">
            <v>CONCRETO_ASFÁLTICO</v>
          </cell>
          <cell r="D2471">
            <v>0.4</v>
          </cell>
          <cell r="E2471">
            <v>3.9990000000000001</v>
          </cell>
        </row>
        <row r="2472">
          <cell r="C2472" t="str">
            <v>CUNETA</v>
          </cell>
          <cell r="D2472">
            <v>0.33200000000000002</v>
          </cell>
          <cell r="E2472">
            <v>3.3149999999999999</v>
          </cell>
        </row>
        <row r="2473">
          <cell r="C2473" t="str">
            <v>BASE_GRANULAR</v>
          </cell>
          <cell r="D2473">
            <v>1.333</v>
          </cell>
          <cell r="E2473">
            <v>13.333</v>
          </cell>
        </row>
        <row r="2474">
          <cell r="C2474" t="str">
            <v>RECLICADO</v>
          </cell>
          <cell r="D2474">
            <v>1.627</v>
          </cell>
          <cell r="E2474">
            <v>16.274000000000001</v>
          </cell>
        </row>
        <row r="2475">
          <cell r="C2475" t="str">
            <v>CONCRETO_ASFÁLTICO</v>
          </cell>
          <cell r="D2475">
            <v>0.4</v>
          </cell>
          <cell r="E2475">
            <v>3.9990000000000001</v>
          </cell>
        </row>
        <row r="2476">
          <cell r="C2476" t="str">
            <v>CUNETA</v>
          </cell>
          <cell r="D2476">
            <v>0.33200000000000002</v>
          </cell>
          <cell r="E2476">
            <v>3.3149999999999999</v>
          </cell>
        </row>
        <row r="2477">
          <cell r="C2477" t="str">
            <v>BASE_GRANULAR</v>
          </cell>
          <cell r="D2477">
            <v>1.333</v>
          </cell>
          <cell r="E2477">
            <v>13.333</v>
          </cell>
        </row>
        <row r="2478">
          <cell r="C2478" t="str">
            <v>RECLICADO</v>
          </cell>
          <cell r="D2478">
            <v>1.627</v>
          </cell>
          <cell r="E2478">
            <v>16.274000000000001</v>
          </cell>
        </row>
        <row r="2479">
          <cell r="C2479" t="str">
            <v>CONCRETO_ASFÁLTICO</v>
          </cell>
          <cell r="D2479">
            <v>0.4</v>
          </cell>
          <cell r="E2479">
            <v>3.4780000000000002</v>
          </cell>
        </row>
        <row r="2480">
          <cell r="C2480" t="str">
            <v>CUNETA</v>
          </cell>
          <cell r="D2480">
            <v>0.33200000000000002</v>
          </cell>
          <cell r="E2480">
            <v>2.883</v>
          </cell>
        </row>
        <row r="2481">
          <cell r="C2481" t="str">
            <v>BASE_GRANULAR</v>
          </cell>
          <cell r="D2481">
            <v>1.333</v>
          </cell>
          <cell r="E2481">
            <v>11.596</v>
          </cell>
        </row>
        <row r="2482">
          <cell r="C2482" t="str">
            <v>RECLICADO</v>
          </cell>
          <cell r="D2482">
            <v>1.627</v>
          </cell>
          <cell r="E2482">
            <v>14.154</v>
          </cell>
        </row>
        <row r="2483">
          <cell r="C2483" t="str">
            <v>CONCRETO_ASFÁLTICO</v>
          </cell>
          <cell r="D2483">
            <v>0.4</v>
          </cell>
          <cell r="E2483">
            <v>0.52100000000000002</v>
          </cell>
        </row>
        <row r="2484">
          <cell r="C2484" t="str">
            <v>CUNETA</v>
          </cell>
          <cell r="D2484">
            <v>0.33200000000000002</v>
          </cell>
          <cell r="E2484">
            <v>0.432</v>
          </cell>
        </row>
        <row r="2485">
          <cell r="C2485" t="str">
            <v>BASE_GRANULAR</v>
          </cell>
          <cell r="D2485">
            <v>1.333</v>
          </cell>
          <cell r="E2485">
            <v>1.7370000000000001</v>
          </cell>
        </row>
        <row r="2486">
          <cell r="C2486" t="str">
            <v>RECLICADO</v>
          </cell>
          <cell r="D2486">
            <v>1.627</v>
          </cell>
          <cell r="E2486">
            <v>2.12</v>
          </cell>
        </row>
        <row r="2487">
          <cell r="C2487" t="str">
            <v>CONCRETO_ASFÁLTICO</v>
          </cell>
          <cell r="D2487">
            <v>0.4</v>
          </cell>
          <cell r="E2487">
            <v>3.9990000000000001</v>
          </cell>
        </row>
        <row r="2488">
          <cell r="C2488" t="str">
            <v>CUNETA</v>
          </cell>
          <cell r="D2488">
            <v>0.33200000000000002</v>
          </cell>
          <cell r="E2488">
            <v>3.3149999999999999</v>
          </cell>
        </row>
        <row r="2489">
          <cell r="C2489" t="str">
            <v>BASE_GRANULAR</v>
          </cell>
          <cell r="D2489">
            <v>1.333</v>
          </cell>
          <cell r="E2489">
            <v>13.333</v>
          </cell>
        </row>
        <row r="2490">
          <cell r="C2490" t="str">
            <v>RECLICADO</v>
          </cell>
          <cell r="D2490">
            <v>1.627</v>
          </cell>
          <cell r="E2490">
            <v>16.274000000000001</v>
          </cell>
        </row>
        <row r="2491">
          <cell r="C2491" t="str">
            <v>CONCRETO_ASFÁLTICO</v>
          </cell>
          <cell r="D2491">
            <v>0.4</v>
          </cell>
          <cell r="E2491">
            <v>1.4790000000000001</v>
          </cell>
        </row>
        <row r="2492">
          <cell r="C2492" t="str">
            <v>CUNETA</v>
          </cell>
          <cell r="D2492">
            <v>0.33200000000000002</v>
          </cell>
          <cell r="E2492">
            <v>1.226</v>
          </cell>
        </row>
        <row r="2493">
          <cell r="C2493" t="str">
            <v>BASE_GRANULAR</v>
          </cell>
          <cell r="D2493">
            <v>1.333</v>
          </cell>
          <cell r="E2493">
            <v>4.93</v>
          </cell>
        </row>
        <row r="2494">
          <cell r="C2494" t="str">
            <v>RECLICADO</v>
          </cell>
          <cell r="D2494">
            <v>1.627</v>
          </cell>
          <cell r="E2494">
            <v>6.0170000000000003</v>
          </cell>
        </row>
        <row r="2495">
          <cell r="C2495" t="str">
            <v>CONCRETO_ASFÁLTICO</v>
          </cell>
          <cell r="D2495">
            <v>0.4</v>
          </cell>
          <cell r="E2495">
            <v>2.5209999999999999</v>
          </cell>
        </row>
        <row r="2496">
          <cell r="C2496" t="str">
            <v>CUNETA</v>
          </cell>
          <cell r="D2496">
            <v>0.33200000000000002</v>
          </cell>
          <cell r="E2496">
            <v>2.09</v>
          </cell>
        </row>
        <row r="2497">
          <cell r="C2497" t="str">
            <v>BASE_GRANULAR</v>
          </cell>
          <cell r="D2497">
            <v>1.333</v>
          </cell>
          <cell r="E2497">
            <v>8.4039999999999999</v>
          </cell>
        </row>
        <row r="2498">
          <cell r="C2498" t="str">
            <v>RECLICADO</v>
          </cell>
          <cell r="D2498">
            <v>1.627</v>
          </cell>
          <cell r="E2498">
            <v>10.257</v>
          </cell>
        </row>
        <row r="2499">
          <cell r="C2499" t="str">
            <v>CONCRETO_ASFÁLTICO</v>
          </cell>
          <cell r="D2499">
            <v>0.4</v>
          </cell>
          <cell r="E2499">
            <v>3.9990000000000001</v>
          </cell>
        </row>
        <row r="2500">
          <cell r="C2500" t="str">
            <v>CUNETA</v>
          </cell>
          <cell r="D2500">
            <v>0.33200000000000002</v>
          </cell>
          <cell r="E2500">
            <v>3.3149999999999999</v>
          </cell>
        </row>
        <row r="2501">
          <cell r="C2501" t="str">
            <v>BASE_GRANULAR</v>
          </cell>
          <cell r="D2501">
            <v>1.333</v>
          </cell>
          <cell r="E2501">
            <v>13.333</v>
          </cell>
        </row>
        <row r="2502">
          <cell r="C2502" t="str">
            <v>RECLICADO</v>
          </cell>
          <cell r="D2502">
            <v>1.627</v>
          </cell>
          <cell r="E2502">
            <v>16.274000000000001</v>
          </cell>
        </row>
        <row r="2503">
          <cell r="C2503" t="str">
            <v>CONCRETO_ASFÁLTICO</v>
          </cell>
          <cell r="D2503">
            <v>0.4</v>
          </cell>
          <cell r="E2503">
            <v>3.9990000000000001</v>
          </cell>
        </row>
        <row r="2504">
          <cell r="C2504" t="str">
            <v>CUNETA</v>
          </cell>
          <cell r="D2504">
            <v>0.33200000000000002</v>
          </cell>
          <cell r="E2504">
            <v>3.3149999999999999</v>
          </cell>
        </row>
        <row r="2505">
          <cell r="C2505" t="str">
            <v>BASE_GRANULAR</v>
          </cell>
          <cell r="D2505">
            <v>1.333</v>
          </cell>
          <cell r="E2505">
            <v>13.333</v>
          </cell>
        </row>
        <row r="2506">
          <cell r="C2506" t="str">
            <v>RECLICADO</v>
          </cell>
          <cell r="D2506">
            <v>1.627</v>
          </cell>
          <cell r="E2506">
            <v>16.274000000000001</v>
          </cell>
        </row>
        <row r="2507">
          <cell r="C2507" t="str">
            <v>CONCRETO_ASFÁLTICO</v>
          </cell>
          <cell r="D2507">
            <v>0.4</v>
          </cell>
          <cell r="E2507">
            <v>3.9990000000000001</v>
          </cell>
        </row>
        <row r="2508">
          <cell r="C2508" t="str">
            <v>CUNETA</v>
          </cell>
          <cell r="D2508">
            <v>0.33200000000000002</v>
          </cell>
          <cell r="E2508">
            <v>3.3149999999999999</v>
          </cell>
        </row>
        <row r="2509">
          <cell r="C2509" t="str">
            <v>BASE_GRANULAR</v>
          </cell>
          <cell r="D2509">
            <v>1.333</v>
          </cell>
          <cell r="E2509">
            <v>13.333</v>
          </cell>
        </row>
        <row r="2510">
          <cell r="C2510" t="str">
            <v>RECLICADO</v>
          </cell>
          <cell r="D2510">
            <v>1.627</v>
          </cell>
          <cell r="E2510">
            <v>16.274000000000001</v>
          </cell>
        </row>
        <row r="2511">
          <cell r="C2511" t="str">
            <v>CONCRETO_ASFÁLTICO</v>
          </cell>
          <cell r="D2511">
            <v>0.4</v>
          </cell>
          <cell r="E2511">
            <v>3.9990000000000001</v>
          </cell>
        </row>
        <row r="2512">
          <cell r="C2512" t="str">
            <v>CUNETA</v>
          </cell>
          <cell r="D2512">
            <v>0.33200000000000002</v>
          </cell>
          <cell r="E2512">
            <v>3.3149999999999999</v>
          </cell>
        </row>
        <row r="2513">
          <cell r="C2513" t="str">
            <v>BASE_GRANULAR</v>
          </cell>
          <cell r="D2513">
            <v>1.333</v>
          </cell>
          <cell r="E2513">
            <v>13.333</v>
          </cell>
        </row>
        <row r="2514">
          <cell r="C2514" t="str">
            <v>RECLICADO</v>
          </cell>
          <cell r="D2514">
            <v>1.627</v>
          </cell>
          <cell r="E2514">
            <v>16.274000000000001</v>
          </cell>
        </row>
        <row r="2515">
          <cell r="C2515" t="str">
            <v>CONCRETO_ASFÁLTICO</v>
          </cell>
          <cell r="D2515">
            <v>0.4</v>
          </cell>
          <cell r="E2515">
            <v>3.9990000000000001</v>
          </cell>
        </row>
        <row r="2516">
          <cell r="C2516" t="str">
            <v>CUNETA</v>
          </cell>
          <cell r="D2516">
            <v>0.33200000000000002</v>
          </cell>
          <cell r="E2516">
            <v>3.3149999999999999</v>
          </cell>
        </row>
        <row r="2517">
          <cell r="C2517" t="str">
            <v>BASE_GRANULAR</v>
          </cell>
          <cell r="D2517">
            <v>1.333</v>
          </cell>
          <cell r="E2517">
            <v>13.333</v>
          </cell>
        </row>
        <row r="2518">
          <cell r="C2518" t="str">
            <v>RECLICADO</v>
          </cell>
          <cell r="D2518">
            <v>1.627</v>
          </cell>
          <cell r="E2518">
            <v>16.274000000000001</v>
          </cell>
        </row>
        <row r="2519">
          <cell r="C2519" t="str">
            <v>CONCRETO_ASFÁLTICO</v>
          </cell>
          <cell r="D2519">
            <v>0.4</v>
          </cell>
          <cell r="E2519">
            <v>3.9990000000000001</v>
          </cell>
        </row>
        <row r="2520">
          <cell r="C2520" t="str">
            <v>CUNETA</v>
          </cell>
          <cell r="D2520">
            <v>0.33200000000000002</v>
          </cell>
          <cell r="E2520">
            <v>3.3149999999999999</v>
          </cell>
        </row>
        <row r="2521">
          <cell r="C2521" t="str">
            <v>BASE_GRANULAR</v>
          </cell>
          <cell r="D2521">
            <v>1.333</v>
          </cell>
          <cell r="E2521">
            <v>13.333</v>
          </cell>
        </row>
        <row r="2522">
          <cell r="C2522" t="str">
            <v>RECLICADO</v>
          </cell>
          <cell r="D2522">
            <v>1.627</v>
          </cell>
          <cell r="E2522">
            <v>16.274000000000001</v>
          </cell>
        </row>
        <row r="2523">
          <cell r="C2523" t="str">
            <v>CONCRETO_ASFÁLTICO</v>
          </cell>
          <cell r="D2523">
            <v>0.4</v>
          </cell>
          <cell r="E2523">
            <v>3.2519999999999998</v>
          </cell>
        </row>
        <row r="2524">
          <cell r="C2524" t="str">
            <v>CUNETA</v>
          </cell>
          <cell r="D2524">
            <v>0.33200000000000002</v>
          </cell>
          <cell r="E2524">
            <v>2.6960000000000002</v>
          </cell>
        </row>
        <row r="2525">
          <cell r="C2525" t="str">
            <v>BASE_GRANULAR</v>
          </cell>
          <cell r="D2525">
            <v>1.333</v>
          </cell>
          <cell r="E2525">
            <v>10.842000000000001</v>
          </cell>
        </row>
        <row r="2526">
          <cell r="C2526" t="str">
            <v>RECLICADO</v>
          </cell>
          <cell r="D2526">
            <v>1.627</v>
          </cell>
          <cell r="E2526">
            <v>13.233000000000001</v>
          </cell>
        </row>
        <row r="2527">
          <cell r="C2527" t="str">
            <v>CONCRETO_ASFÁLTICO</v>
          </cell>
          <cell r="D2527">
            <v>0.4</v>
          </cell>
          <cell r="E2527">
            <v>0.747</v>
          </cell>
        </row>
        <row r="2528">
          <cell r="C2528" t="str">
            <v>CUNETA</v>
          </cell>
          <cell r="D2528">
            <v>0.33200000000000002</v>
          </cell>
          <cell r="E2528">
            <v>0.61899999999999999</v>
          </cell>
        </row>
        <row r="2529">
          <cell r="C2529" t="str">
            <v>BASE_GRANULAR</v>
          </cell>
          <cell r="D2529">
            <v>1.333</v>
          </cell>
          <cell r="E2529">
            <v>2.4910000000000001</v>
          </cell>
        </row>
        <row r="2530">
          <cell r="C2530" t="str">
            <v>RECLICADO</v>
          </cell>
          <cell r="D2530">
            <v>1.627</v>
          </cell>
          <cell r="E2530">
            <v>3.0409999999999999</v>
          </cell>
        </row>
        <row r="2531">
          <cell r="C2531" t="str">
            <v>CONCRETO_ASFÁLTICO</v>
          </cell>
          <cell r="D2531">
            <v>0.4</v>
          </cell>
          <cell r="E2531">
            <v>3.9990000000000001</v>
          </cell>
        </row>
        <row r="2532">
          <cell r="C2532" t="str">
            <v>CUNETA</v>
          </cell>
          <cell r="D2532">
            <v>0.33200000000000002</v>
          </cell>
          <cell r="E2532">
            <v>3.3149999999999999</v>
          </cell>
        </row>
        <row r="2533">
          <cell r="C2533" t="str">
            <v>BASE_GRANULAR</v>
          </cell>
          <cell r="D2533">
            <v>1.333</v>
          </cell>
          <cell r="E2533">
            <v>13.333</v>
          </cell>
        </row>
        <row r="2534">
          <cell r="C2534" t="str">
            <v>RECLICADO</v>
          </cell>
          <cell r="D2534">
            <v>1.627</v>
          </cell>
          <cell r="E2534">
            <v>16.274000000000001</v>
          </cell>
        </row>
        <row r="2535">
          <cell r="C2535" t="str">
            <v>CONCRETO_ASFÁLTICO</v>
          </cell>
          <cell r="D2535">
            <v>0.4</v>
          </cell>
          <cell r="E2535">
            <v>2.452</v>
          </cell>
        </row>
        <row r="2536">
          <cell r="C2536" t="str">
            <v>CUNETA</v>
          </cell>
          <cell r="D2536">
            <v>0.33200000000000002</v>
          </cell>
          <cell r="E2536">
            <v>2.0329999999999999</v>
          </cell>
        </row>
        <row r="2537">
          <cell r="C2537" t="str">
            <v>BASE_GRANULAR</v>
          </cell>
          <cell r="D2537">
            <v>1.333</v>
          </cell>
          <cell r="E2537">
            <v>8.1750000000000007</v>
          </cell>
        </row>
        <row r="2538">
          <cell r="C2538" t="str">
            <v>RECLICADO</v>
          </cell>
          <cell r="D2538">
            <v>1.627</v>
          </cell>
          <cell r="E2538">
            <v>9.9779999999999998</v>
          </cell>
        </row>
        <row r="2539">
          <cell r="C2539" t="str">
            <v>CONCRETO_ASFÁLTICO</v>
          </cell>
          <cell r="D2539">
            <v>0.4</v>
          </cell>
          <cell r="E2539">
            <v>1.5469999999999999</v>
          </cell>
        </row>
        <row r="2540">
          <cell r="C2540" t="str">
            <v>CUNETA</v>
          </cell>
          <cell r="D2540">
            <v>0.33200000000000002</v>
          </cell>
          <cell r="E2540">
            <v>1.2829999999999999</v>
          </cell>
        </row>
        <row r="2541">
          <cell r="C2541" t="str">
            <v>BASE_GRANULAR</v>
          </cell>
          <cell r="D2541">
            <v>1.333</v>
          </cell>
          <cell r="E2541">
            <v>5.1580000000000004</v>
          </cell>
        </row>
        <row r="2542">
          <cell r="C2542" t="str">
            <v>RECLICADO</v>
          </cell>
          <cell r="D2542">
            <v>1.627</v>
          </cell>
          <cell r="E2542">
            <v>6.2949999999999999</v>
          </cell>
        </row>
        <row r="2543">
          <cell r="C2543" t="str">
            <v>CONCRETO_ASFÁLTICO</v>
          </cell>
          <cell r="D2543">
            <v>0.4</v>
          </cell>
          <cell r="E2543">
            <v>3.9990000000000001</v>
          </cell>
        </row>
        <row r="2544">
          <cell r="C2544" t="str">
            <v>CUNETA</v>
          </cell>
          <cell r="D2544">
            <v>0.33200000000000002</v>
          </cell>
          <cell r="E2544">
            <v>3.3149999999999999</v>
          </cell>
        </row>
        <row r="2545">
          <cell r="C2545" t="str">
            <v>BASE_GRANULAR</v>
          </cell>
          <cell r="D2545">
            <v>1.333</v>
          </cell>
          <cell r="E2545">
            <v>13.333</v>
          </cell>
        </row>
        <row r="2546">
          <cell r="C2546" t="str">
            <v>RECLICADO</v>
          </cell>
          <cell r="D2546">
            <v>1.627</v>
          </cell>
          <cell r="E2546">
            <v>16.274000000000001</v>
          </cell>
        </row>
        <row r="2547">
          <cell r="C2547" t="str">
            <v>CONCRETO_ASFÁLTICO</v>
          </cell>
          <cell r="D2547">
            <v>0.4</v>
          </cell>
          <cell r="E2547">
            <v>1.6519999999999999</v>
          </cell>
        </row>
        <row r="2548">
          <cell r="C2548" t="str">
            <v>CUNETA</v>
          </cell>
          <cell r="D2548">
            <v>0.33200000000000002</v>
          </cell>
          <cell r="E2548">
            <v>1.37</v>
          </cell>
        </row>
        <row r="2549">
          <cell r="C2549" t="str">
            <v>BASE_GRANULAR</v>
          </cell>
          <cell r="D2549">
            <v>1.333</v>
          </cell>
          <cell r="E2549">
            <v>5.5090000000000003</v>
          </cell>
        </row>
        <row r="2550">
          <cell r="C2550" t="str">
            <v>RECLICADO</v>
          </cell>
          <cell r="D2550">
            <v>1.627</v>
          </cell>
          <cell r="E2550">
            <v>6.7240000000000002</v>
          </cell>
        </row>
        <row r="2551">
          <cell r="C2551" t="str">
            <v>CONCRETO_ASFÁLTICO</v>
          </cell>
          <cell r="D2551">
            <v>0.4</v>
          </cell>
          <cell r="E2551">
            <v>2.347</v>
          </cell>
        </row>
        <row r="2552">
          <cell r="C2552" t="str">
            <v>CUNETA</v>
          </cell>
          <cell r="D2552">
            <v>0.33200000000000002</v>
          </cell>
          <cell r="E2552">
            <v>1.946</v>
          </cell>
        </row>
        <row r="2553">
          <cell r="C2553" t="str">
            <v>BASE_GRANULAR</v>
          </cell>
          <cell r="D2553">
            <v>1.333</v>
          </cell>
          <cell r="E2553">
            <v>7.8250000000000002</v>
          </cell>
        </row>
        <row r="2554">
          <cell r="C2554" t="str">
            <v>RECLICADO</v>
          </cell>
          <cell r="D2554">
            <v>1.627</v>
          </cell>
          <cell r="E2554">
            <v>9.5500000000000007</v>
          </cell>
        </row>
        <row r="2555">
          <cell r="C2555" t="str">
            <v>CONCRETO_ASFÁLTICO</v>
          </cell>
          <cell r="D2555">
            <v>0.4</v>
          </cell>
          <cell r="E2555">
            <v>3.9990000000000001</v>
          </cell>
        </row>
        <row r="2556">
          <cell r="C2556" t="str">
            <v>CUNETA</v>
          </cell>
          <cell r="D2556">
            <v>0.33200000000000002</v>
          </cell>
          <cell r="E2556">
            <v>3.3149999999999999</v>
          </cell>
        </row>
        <row r="2557">
          <cell r="C2557" t="str">
            <v>BASE_GRANULAR</v>
          </cell>
          <cell r="D2557">
            <v>1.333</v>
          </cell>
          <cell r="E2557">
            <v>13.333</v>
          </cell>
        </row>
        <row r="2558">
          <cell r="C2558" t="str">
            <v>RECLICADO</v>
          </cell>
          <cell r="D2558">
            <v>1.627</v>
          </cell>
          <cell r="E2558">
            <v>16.274000000000001</v>
          </cell>
        </row>
        <row r="2559">
          <cell r="C2559" t="str">
            <v>CONCRETO_ASFÁLTICO</v>
          </cell>
          <cell r="D2559">
            <v>0.4</v>
          </cell>
          <cell r="E2559">
            <v>3.9990000000000001</v>
          </cell>
        </row>
        <row r="2560">
          <cell r="C2560" t="str">
            <v>CUNETA</v>
          </cell>
          <cell r="D2560">
            <v>0.33200000000000002</v>
          </cell>
          <cell r="E2560">
            <v>3.3149999999999999</v>
          </cell>
        </row>
        <row r="2561">
          <cell r="C2561" t="str">
            <v>BASE_GRANULAR</v>
          </cell>
          <cell r="D2561">
            <v>1.333</v>
          </cell>
          <cell r="E2561">
            <v>13.333</v>
          </cell>
        </row>
        <row r="2562">
          <cell r="C2562" t="str">
            <v>RECLICADO</v>
          </cell>
          <cell r="D2562">
            <v>1.627</v>
          </cell>
          <cell r="E2562">
            <v>16.274000000000001</v>
          </cell>
        </row>
        <row r="2563">
          <cell r="C2563" t="str">
            <v>CONCRETO_ASFÁLTICO</v>
          </cell>
          <cell r="D2563">
            <v>0.4</v>
          </cell>
          <cell r="E2563">
            <v>3.9990000000000001</v>
          </cell>
        </row>
        <row r="2564">
          <cell r="C2564" t="str">
            <v>CUNETA</v>
          </cell>
          <cell r="D2564">
            <v>0.33200000000000002</v>
          </cell>
          <cell r="E2564">
            <v>3.3149999999999999</v>
          </cell>
        </row>
        <row r="2565">
          <cell r="C2565" t="str">
            <v>BASE_GRANULAR</v>
          </cell>
          <cell r="D2565">
            <v>1.333</v>
          </cell>
          <cell r="E2565">
            <v>13.333</v>
          </cell>
        </row>
        <row r="2566">
          <cell r="C2566" t="str">
            <v>RECLICADO</v>
          </cell>
          <cell r="D2566">
            <v>1.627</v>
          </cell>
          <cell r="E2566">
            <v>16.274000000000001</v>
          </cell>
        </row>
        <row r="2567">
          <cell r="C2567" t="str">
            <v>CONCRETO_ASFÁLTICO</v>
          </cell>
          <cell r="D2567">
            <v>0.4</v>
          </cell>
          <cell r="E2567">
            <v>3.9969999999999999</v>
          </cell>
        </row>
        <row r="2568">
          <cell r="C2568" t="str">
            <v>CUNETA</v>
          </cell>
          <cell r="D2568">
            <v>0.33200000000000002</v>
          </cell>
          <cell r="E2568">
            <v>3.3140000000000001</v>
          </cell>
        </row>
        <row r="2569">
          <cell r="C2569" t="str">
            <v>BASE_GRANULAR</v>
          </cell>
          <cell r="D2569">
            <v>1.333</v>
          </cell>
          <cell r="E2569">
            <v>13.326000000000001</v>
          </cell>
        </row>
        <row r="2570">
          <cell r="C2570" t="str">
            <v>RECLICADO</v>
          </cell>
          <cell r="D2570">
            <v>1.627</v>
          </cell>
          <cell r="E2570">
            <v>16.265000000000001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BOX CULVERT EXISTENTE</v>
          </cell>
          <cell r="F7" t="str">
            <v>DEMOLER EXISTENTE</v>
          </cell>
        </row>
        <row r="8">
          <cell r="B8" t="str">
            <v>BOX CULVERT PROYECTADO</v>
          </cell>
          <cell r="F8" t="str">
            <v>MANTENER</v>
          </cell>
        </row>
        <row r="9">
          <cell r="B9" t="str">
            <v>ALCANTARILLA EXISTENTE</v>
          </cell>
          <cell r="F9" t="str">
            <v>COMPLEMENTAR</v>
          </cell>
        </row>
        <row r="10">
          <cell r="B10" t="str">
            <v>ALCANTARILLA PROYECTADA</v>
          </cell>
        </row>
        <row r="11">
          <cell r="B11" t="str">
            <v>CAJA CABEZAL PROYECTADA</v>
          </cell>
        </row>
      </sheetData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CCDO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BALANCE"/>
    </sheetNames>
    <sheetDataSet>
      <sheetData sheetId="0" refreshError="1">
        <row r="1">
          <cell r="B1" t="str">
            <v>FECHA</v>
          </cell>
        </row>
        <row r="2">
          <cell r="B2">
            <v>39326</v>
          </cell>
        </row>
        <row r="3">
          <cell r="B3">
            <v>39327</v>
          </cell>
        </row>
        <row r="4">
          <cell r="B4">
            <v>39328</v>
          </cell>
        </row>
        <row r="5">
          <cell r="B5">
            <v>39329</v>
          </cell>
        </row>
        <row r="6">
          <cell r="B6">
            <v>39330</v>
          </cell>
        </row>
        <row r="7">
          <cell r="B7">
            <v>39330</v>
          </cell>
        </row>
        <row r="8">
          <cell r="B8">
            <v>39330</v>
          </cell>
        </row>
        <row r="9">
          <cell r="B9">
            <v>39331</v>
          </cell>
        </row>
        <row r="10">
          <cell r="B10">
            <v>39332</v>
          </cell>
        </row>
        <row r="11">
          <cell r="B11">
            <v>39333</v>
          </cell>
        </row>
        <row r="12">
          <cell r="B12">
            <v>39334</v>
          </cell>
        </row>
        <row r="13">
          <cell r="B13">
            <v>39335</v>
          </cell>
        </row>
        <row r="14">
          <cell r="B14">
            <v>39336</v>
          </cell>
        </row>
        <row r="15">
          <cell r="B15">
            <v>39337</v>
          </cell>
        </row>
        <row r="16">
          <cell r="B16">
            <v>39338</v>
          </cell>
        </row>
        <row r="17">
          <cell r="B17">
            <v>39339</v>
          </cell>
        </row>
        <row r="18">
          <cell r="B18">
            <v>39340</v>
          </cell>
        </row>
        <row r="19">
          <cell r="B19">
            <v>39341</v>
          </cell>
        </row>
        <row r="20">
          <cell r="B20">
            <v>39342</v>
          </cell>
        </row>
        <row r="21">
          <cell r="B21">
            <v>39343</v>
          </cell>
        </row>
        <row r="22">
          <cell r="B22">
            <v>39344</v>
          </cell>
        </row>
        <row r="23">
          <cell r="B23">
            <v>39345</v>
          </cell>
        </row>
        <row r="24">
          <cell r="B24">
            <v>39346</v>
          </cell>
        </row>
        <row r="25">
          <cell r="B25">
            <v>39347</v>
          </cell>
        </row>
        <row r="26">
          <cell r="B26">
            <v>39348</v>
          </cell>
        </row>
        <row r="27">
          <cell r="B27">
            <v>39349</v>
          </cell>
        </row>
        <row r="28">
          <cell r="B28">
            <v>39350</v>
          </cell>
        </row>
        <row r="29">
          <cell r="B29">
            <v>39351</v>
          </cell>
        </row>
        <row r="30">
          <cell r="B30">
            <v>39352</v>
          </cell>
        </row>
        <row r="31">
          <cell r="B31">
            <v>39353</v>
          </cell>
        </row>
        <row r="32">
          <cell r="B32">
            <v>39354</v>
          </cell>
        </row>
        <row r="33">
          <cell r="B33">
            <v>39355</v>
          </cell>
        </row>
        <row r="34">
          <cell r="B34">
            <v>39356</v>
          </cell>
        </row>
        <row r="35">
          <cell r="B35">
            <v>39358</v>
          </cell>
        </row>
        <row r="36">
          <cell r="B36">
            <v>39359</v>
          </cell>
        </row>
        <row r="37">
          <cell r="B37">
            <v>39360</v>
          </cell>
        </row>
        <row r="38">
          <cell r="B38">
            <v>39361</v>
          </cell>
        </row>
        <row r="39">
          <cell r="B39">
            <v>39362</v>
          </cell>
        </row>
        <row r="40">
          <cell r="B40">
            <v>39363</v>
          </cell>
        </row>
        <row r="41">
          <cell r="B41">
            <v>39364</v>
          </cell>
        </row>
        <row r="42">
          <cell r="B42">
            <v>39365</v>
          </cell>
        </row>
        <row r="43">
          <cell r="B43">
            <v>39366</v>
          </cell>
        </row>
        <row r="44">
          <cell r="B44">
            <v>39367</v>
          </cell>
        </row>
        <row r="45">
          <cell r="B45">
            <v>39368</v>
          </cell>
        </row>
        <row r="46">
          <cell r="B46">
            <v>39369</v>
          </cell>
        </row>
        <row r="47">
          <cell r="B47">
            <v>39370</v>
          </cell>
        </row>
        <row r="48">
          <cell r="B48">
            <v>39370</v>
          </cell>
        </row>
        <row r="49">
          <cell r="B49">
            <v>39371</v>
          </cell>
        </row>
        <row r="50">
          <cell r="B50">
            <v>39372</v>
          </cell>
        </row>
        <row r="51">
          <cell r="B51">
            <v>39373</v>
          </cell>
        </row>
        <row r="52">
          <cell r="B52">
            <v>39374</v>
          </cell>
        </row>
        <row r="53">
          <cell r="B53">
            <v>39377</v>
          </cell>
        </row>
        <row r="54">
          <cell r="B54">
            <v>39378</v>
          </cell>
        </row>
        <row r="55">
          <cell r="B55">
            <v>39380</v>
          </cell>
        </row>
        <row r="56">
          <cell r="B56">
            <v>39382</v>
          </cell>
        </row>
        <row r="57">
          <cell r="B57">
            <v>39383</v>
          </cell>
        </row>
        <row r="58">
          <cell r="B58">
            <v>39384</v>
          </cell>
        </row>
        <row r="59">
          <cell r="B59">
            <v>39384</v>
          </cell>
        </row>
        <row r="60">
          <cell r="B60">
            <v>39386</v>
          </cell>
        </row>
        <row r="61">
          <cell r="B61">
            <v>39390</v>
          </cell>
        </row>
        <row r="62">
          <cell r="B62">
            <v>39391</v>
          </cell>
        </row>
        <row r="63">
          <cell r="B63">
            <v>39348</v>
          </cell>
        </row>
        <row r="64">
          <cell r="B64">
            <v>39349</v>
          </cell>
        </row>
        <row r="65">
          <cell r="B65">
            <v>39356</v>
          </cell>
        </row>
        <row r="66">
          <cell r="B66">
            <v>39392</v>
          </cell>
        </row>
        <row r="67">
          <cell r="B67">
            <v>39393</v>
          </cell>
        </row>
        <row r="68">
          <cell r="B68">
            <v>39394</v>
          </cell>
        </row>
        <row r="69">
          <cell r="B69">
            <v>39395</v>
          </cell>
        </row>
        <row r="70">
          <cell r="B70">
            <v>39395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3">
          <cell r="B33" t="str">
            <v xml:space="preserve">ESPECIALIDAD  : 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211</v>
          </cell>
          <cell r="D26">
            <v>211</v>
          </cell>
          <cell r="F26" t="str">
            <v>Remoción de derrumbes</v>
          </cell>
          <cell r="G26" t="str">
            <v>m3</v>
          </cell>
          <cell r="H26" t="str">
            <v>No incluye el transporte a distancias mayores a 100 ml</v>
          </cell>
        </row>
        <row r="27">
          <cell r="C27">
            <v>220</v>
          </cell>
          <cell r="D27">
            <v>220</v>
          </cell>
          <cell r="F27" t="str">
            <v>Terraplenes</v>
          </cell>
          <cell r="G27" t="str">
            <v>m3</v>
          </cell>
          <cell r="H27" t="str">
            <v>No incluye el suministro de materiales y el transporte</v>
          </cell>
        </row>
        <row r="28">
          <cell r="C28">
            <v>220.1</v>
          </cell>
          <cell r="D28">
            <v>220</v>
          </cell>
          <cell r="E28" t="str">
            <v>220P</v>
          </cell>
          <cell r="F28" t="str">
            <v>Terraplenes</v>
          </cell>
          <cell r="G28" t="str">
            <v>m3</v>
          </cell>
          <cell r="H28" t="str">
            <v>Incluye el suministro y transporte de materiales</v>
          </cell>
        </row>
        <row r="29">
          <cell r="C29">
            <v>221.1</v>
          </cell>
          <cell r="D29">
            <v>221</v>
          </cell>
          <cell r="F29" t="str">
            <v>Pedraplén compacto</v>
          </cell>
          <cell r="G29" t="str">
            <v>m3</v>
          </cell>
          <cell r="H29" t="str">
            <v>No incluye la corona, el suministro de materiales y el transporte</v>
          </cell>
        </row>
        <row r="30">
          <cell r="C30">
            <v>221.2</v>
          </cell>
          <cell r="D30">
            <v>221</v>
          </cell>
          <cell r="F30" t="str">
            <v>Pedraplén suelto</v>
          </cell>
          <cell r="G30" t="str">
            <v>m3</v>
          </cell>
        </row>
        <row r="31">
          <cell r="C31">
            <v>230.1</v>
          </cell>
          <cell r="D31">
            <v>230</v>
          </cell>
          <cell r="F31" t="str">
            <v>Mejoramiento de la subrasante involucrando el suelo existente</v>
          </cell>
          <cell r="G31" t="str">
            <v>m2</v>
          </cell>
          <cell r="H31" t="str">
            <v>No incluye suministro y transporte de material adicionado y transporte de material inadecuado.</v>
          </cell>
        </row>
        <row r="32">
          <cell r="C32">
            <v>230.2</v>
          </cell>
          <cell r="D32">
            <v>230</v>
          </cell>
          <cell r="F32" t="str">
            <v>Mejoramiento de la subrasante empleando únicamente material adicionado</v>
          </cell>
          <cell r="G32" t="str">
            <v>m3</v>
          </cell>
        </row>
        <row r="33">
          <cell r="C33">
            <v>310</v>
          </cell>
          <cell r="D33">
            <v>310</v>
          </cell>
          <cell r="F33" t="str">
            <v>Conformación de la calzada existente</v>
          </cell>
          <cell r="G33" t="str">
            <v>m2</v>
          </cell>
          <cell r="H33" t="str">
            <v>No incluye suministro transporte y colocación de los materiales de afirmado y subbase.</v>
          </cell>
        </row>
        <row r="34">
          <cell r="C34">
            <v>311</v>
          </cell>
          <cell r="D34">
            <v>311</v>
          </cell>
          <cell r="F34" t="str">
            <v>Afirmado</v>
          </cell>
          <cell r="G34" t="str">
            <v>m3</v>
          </cell>
          <cell r="H34" t="str">
            <v>No incluye producto estabilizante</v>
          </cell>
        </row>
        <row r="35">
          <cell r="C35">
            <v>311.10000000000002</v>
          </cell>
          <cell r="D35">
            <v>311</v>
          </cell>
          <cell r="E35" t="str">
            <v>311P</v>
          </cell>
          <cell r="F35" t="str">
            <v>Bacheo con material de afirmado</v>
          </cell>
          <cell r="G35" t="str">
            <v>m3</v>
          </cell>
          <cell r="H35" t="str">
            <v>Varia el cálculo del volumen</v>
          </cell>
        </row>
        <row r="36">
          <cell r="C36">
            <v>311.2</v>
          </cell>
          <cell r="D36">
            <v>311</v>
          </cell>
          <cell r="E36" t="str">
            <v>311P-1</v>
          </cell>
          <cell r="F36" t="str">
            <v>Relleno con material de afirmado</v>
          </cell>
          <cell r="G36" t="str">
            <v>m3</v>
          </cell>
        </row>
        <row r="37">
          <cell r="C37">
            <v>312</v>
          </cell>
          <cell r="E37" t="str">
            <v>312P</v>
          </cell>
          <cell r="F37" t="str">
            <v>Relleno con material de afirmado para realce de cunetas</v>
          </cell>
          <cell r="G37" t="str">
            <v>m3</v>
          </cell>
        </row>
        <row r="38">
          <cell r="C38">
            <v>320.10000000000002</v>
          </cell>
          <cell r="D38">
            <v>320</v>
          </cell>
          <cell r="F38" t="str">
            <v>Subbase granular de C.B.R.&gt; 20%</v>
          </cell>
          <cell r="G38" t="str">
            <v>m3</v>
          </cell>
          <cell r="H38" t="str">
            <v>No incluye producto estabilizante</v>
          </cell>
        </row>
        <row r="39">
          <cell r="C39">
            <v>320.2</v>
          </cell>
          <cell r="D39">
            <v>320</v>
          </cell>
          <cell r="F39" t="str">
            <v>Subbase granular de C.B.R.&gt; 30%</v>
          </cell>
          <cell r="G39" t="str">
            <v>m3</v>
          </cell>
        </row>
        <row r="40">
          <cell r="C40">
            <v>320.3</v>
          </cell>
          <cell r="D40">
            <v>320</v>
          </cell>
          <cell r="F40" t="str">
            <v>Subbase granular de C.B.R.&gt; 40%</v>
          </cell>
          <cell r="G40" t="str">
            <v>m3</v>
          </cell>
        </row>
        <row r="41">
          <cell r="C41">
            <v>320.39999999999998</v>
          </cell>
          <cell r="D41">
            <v>320</v>
          </cell>
          <cell r="F41" t="str">
            <v>Subbase granular para bacheo</v>
          </cell>
          <cell r="G41" t="str">
            <v>m3</v>
          </cell>
        </row>
        <row r="42">
          <cell r="C42">
            <v>330.1</v>
          </cell>
          <cell r="D42">
            <v>330</v>
          </cell>
          <cell r="F42" t="str">
            <v>Base granular</v>
          </cell>
          <cell r="G42" t="str">
            <v>m3</v>
          </cell>
          <cell r="H42" t="str">
            <v>No incluye producto estabilizante</v>
          </cell>
        </row>
        <row r="43">
          <cell r="C43">
            <v>330.2</v>
          </cell>
          <cell r="D43">
            <v>330</v>
          </cell>
          <cell r="F43" t="str">
            <v>Base granular para bacheo</v>
          </cell>
          <cell r="G43" t="str">
            <v>m3</v>
          </cell>
        </row>
        <row r="44">
          <cell r="C44">
            <v>330.3</v>
          </cell>
          <cell r="D44">
            <v>330</v>
          </cell>
          <cell r="E44" t="str">
            <v>330P</v>
          </cell>
          <cell r="F44" t="str">
            <v>Base triturada</v>
          </cell>
          <cell r="G44" t="str">
            <v>m³</v>
          </cell>
        </row>
        <row r="45">
          <cell r="C45">
            <v>340.1</v>
          </cell>
          <cell r="D45">
            <v>340</v>
          </cell>
          <cell r="F45" t="str">
            <v>Base estabilizada con emulsión asfáltica tipo BEE-1</v>
          </cell>
          <cell r="G45" t="str">
            <v>m3</v>
          </cell>
          <cell r="H45" t="str">
            <v>No incluye la emulsión asfáltica</v>
          </cell>
        </row>
        <row r="46">
          <cell r="C46">
            <v>340.2</v>
          </cell>
          <cell r="D46">
            <v>340</v>
          </cell>
          <cell r="F46" t="str">
            <v>Base estabilizada con emulsión asfáltica tipo BEE-2</v>
          </cell>
          <cell r="G46" t="str">
            <v>m3</v>
          </cell>
        </row>
        <row r="47">
          <cell r="C47">
            <v>340.3</v>
          </cell>
          <cell r="D47">
            <v>340</v>
          </cell>
          <cell r="F47" t="str">
            <v>Base estabilizada con emulsión asfáltica tipo BEE-3</v>
          </cell>
          <cell r="G47" t="str">
            <v>m3</v>
          </cell>
        </row>
        <row r="48">
          <cell r="C48">
            <v>341.1</v>
          </cell>
          <cell r="D48">
            <v>341</v>
          </cell>
          <cell r="F48" t="str">
            <v>Base estabilizada con cemento</v>
          </cell>
          <cell r="G48" t="str">
            <v>m3</v>
          </cell>
        </row>
        <row r="49">
          <cell r="C49">
            <v>341.2</v>
          </cell>
          <cell r="D49">
            <v>341</v>
          </cell>
          <cell r="F49" t="str">
            <v>Cemento</v>
          </cell>
          <cell r="G49" t="str">
            <v>Kg</v>
          </cell>
        </row>
        <row r="50">
          <cell r="C50">
            <v>342.1</v>
          </cell>
          <cell r="D50">
            <v>342</v>
          </cell>
          <cell r="F50" t="str">
            <v>Base estabilizada con compuestos multienzimáticos orgánicos tipo BEMO-1</v>
          </cell>
          <cell r="G50" t="str">
            <v>m3</v>
          </cell>
        </row>
        <row r="51">
          <cell r="C51">
            <v>342.2</v>
          </cell>
          <cell r="D51">
            <v>342</v>
          </cell>
          <cell r="F51" t="str">
            <v>Base estabilizada con compuestos multienzimáticos orgánicos tipo BEMO-2</v>
          </cell>
          <cell r="G51" t="str">
            <v>m3</v>
          </cell>
        </row>
        <row r="52">
          <cell r="C52">
            <v>342.3</v>
          </cell>
          <cell r="D52">
            <v>342</v>
          </cell>
          <cell r="F52" t="str">
            <v>Compuesto multienzimático orgánico</v>
          </cell>
          <cell r="G52" t="str">
            <v>Cl</v>
          </cell>
        </row>
        <row r="53">
          <cell r="C53">
            <v>410</v>
          </cell>
          <cell r="D53">
            <v>410</v>
          </cell>
          <cell r="F53" t="str">
            <v>Cemento asfáltico</v>
          </cell>
          <cell r="G53" t="str">
            <v>Kg</v>
          </cell>
        </row>
        <row r="54">
          <cell r="C54">
            <v>411.1</v>
          </cell>
          <cell r="D54">
            <v>411</v>
          </cell>
          <cell r="F54" t="str">
            <v>Emulsión asfáltica de rotura media CRM</v>
          </cell>
          <cell r="G54" t="str">
            <v>Lt</v>
          </cell>
        </row>
        <row r="55">
          <cell r="C55">
            <v>411.2</v>
          </cell>
          <cell r="D55">
            <v>411</v>
          </cell>
          <cell r="F55" t="str">
            <v>Emulsión asfáltica de rotura lenta CRL-1</v>
          </cell>
          <cell r="G55" t="str">
            <v>Lt</v>
          </cell>
        </row>
        <row r="56">
          <cell r="C56">
            <v>411.3</v>
          </cell>
          <cell r="D56">
            <v>411</v>
          </cell>
          <cell r="F56" t="str">
            <v>Emulsión asfáltica de rotura lenta CRL-1h</v>
          </cell>
          <cell r="G56" t="str">
            <v>Lt</v>
          </cell>
        </row>
        <row r="57">
          <cell r="C57">
            <v>413</v>
          </cell>
          <cell r="D57">
            <v>413</v>
          </cell>
          <cell r="F57" t="str">
            <v>Excavación para reparación del pavimento existente</v>
          </cell>
          <cell r="G57" t="str">
            <v>m3</v>
          </cell>
        </row>
        <row r="58">
          <cell r="C58">
            <v>413.1</v>
          </cell>
          <cell r="D58">
            <v>413</v>
          </cell>
          <cell r="E58" t="str">
            <v>413P</v>
          </cell>
          <cell r="F58" t="str">
            <v>Excavación para reparación del pavimento existente</v>
          </cell>
          <cell r="G58" t="str">
            <v>m3</v>
          </cell>
          <cell r="H58" t="str">
            <v>Tiene en cuenta el programa PICO y PALA</v>
          </cell>
        </row>
        <row r="59">
          <cell r="C59">
            <v>420</v>
          </cell>
          <cell r="D59">
            <v>420</v>
          </cell>
          <cell r="F59" t="str">
            <v>Imprimación</v>
          </cell>
          <cell r="G59" t="str">
            <v>m2</v>
          </cell>
        </row>
        <row r="60">
          <cell r="C60">
            <v>421</v>
          </cell>
          <cell r="D60">
            <v>421</v>
          </cell>
          <cell r="F60" t="str">
            <v>Riego de liga</v>
          </cell>
          <cell r="G60" t="str">
            <v>m2</v>
          </cell>
        </row>
        <row r="61">
          <cell r="C61">
            <v>421.1</v>
          </cell>
          <cell r="D61">
            <v>421</v>
          </cell>
          <cell r="F61" t="str">
            <v>Riego de liga (cemento asfáltico)</v>
          </cell>
          <cell r="G61" t="str">
            <v>m2</v>
          </cell>
        </row>
        <row r="62">
          <cell r="C62">
            <v>421.2</v>
          </cell>
          <cell r="D62">
            <v>421</v>
          </cell>
          <cell r="F62" t="str">
            <v>Riego de liga (emulsión asfáltica)</v>
          </cell>
          <cell r="G62" t="str">
            <v>m2</v>
          </cell>
        </row>
        <row r="63">
          <cell r="C63">
            <v>430</v>
          </cell>
          <cell r="D63">
            <v>430</v>
          </cell>
          <cell r="F63" t="str">
            <v>Tratamiento superficial simple</v>
          </cell>
          <cell r="G63" t="str">
            <v>m2</v>
          </cell>
        </row>
        <row r="64">
          <cell r="C64">
            <v>431</v>
          </cell>
          <cell r="D64">
            <v>431</v>
          </cell>
          <cell r="F64" t="str">
            <v>Tratamiento superficial doble</v>
          </cell>
          <cell r="G64" t="str">
            <v>m2</v>
          </cell>
        </row>
        <row r="65">
          <cell r="C65">
            <v>432</v>
          </cell>
          <cell r="D65">
            <v>432</v>
          </cell>
          <cell r="F65" t="str">
            <v>Sello de arena - asfalto</v>
          </cell>
          <cell r="G65" t="str">
            <v>m2</v>
          </cell>
        </row>
        <row r="66">
          <cell r="C66">
            <v>433</v>
          </cell>
          <cell r="D66">
            <v>433</v>
          </cell>
          <cell r="F66" t="str">
            <v>Lechada asfáltica</v>
          </cell>
          <cell r="G66" t="str">
            <v>m2</v>
          </cell>
        </row>
        <row r="67">
          <cell r="C67">
            <v>434</v>
          </cell>
          <cell r="E67" t="str">
            <v>434P</v>
          </cell>
          <cell r="F67" t="str">
            <v>Sello de grietas</v>
          </cell>
          <cell r="G67" t="str">
            <v>ml</v>
          </cell>
        </row>
        <row r="68">
          <cell r="C68">
            <v>435</v>
          </cell>
          <cell r="E68" t="str">
            <v>435P</v>
          </cell>
          <cell r="F68" t="str">
            <v>Sello de juntas de pavimento de concreto hidráulico</v>
          </cell>
          <cell r="G68" t="str">
            <v>ml</v>
          </cell>
        </row>
        <row r="69">
          <cell r="C69">
            <v>440.1</v>
          </cell>
          <cell r="D69">
            <v>440</v>
          </cell>
          <cell r="F69" t="str">
            <v>Mezcla densa en frío tipo MDF-1</v>
          </cell>
          <cell r="G69" t="str">
            <v>m3</v>
          </cell>
          <cell r="H69" t="str">
            <v>No incluye suministro y almacenamiento del cemento asfáltico</v>
          </cell>
        </row>
        <row r="70">
          <cell r="C70">
            <v>440.2</v>
          </cell>
          <cell r="D70">
            <v>440</v>
          </cell>
          <cell r="F70" t="str">
            <v>Mezcla densa en frío tipo MDF-2</v>
          </cell>
          <cell r="G70" t="str">
            <v>m3</v>
          </cell>
        </row>
        <row r="71">
          <cell r="C71">
            <v>440.3</v>
          </cell>
          <cell r="D71">
            <v>440</v>
          </cell>
          <cell r="F71" t="str">
            <v>Mezcla densa en frío tipo MDF-3</v>
          </cell>
          <cell r="G71" t="str">
            <v>m3</v>
          </cell>
        </row>
        <row r="72">
          <cell r="C72">
            <v>440.5</v>
          </cell>
          <cell r="D72">
            <v>440</v>
          </cell>
          <cell r="F72" t="str">
            <v>Mezcla densa en frío para bacheo</v>
          </cell>
          <cell r="G72" t="str">
            <v>m3</v>
          </cell>
        </row>
        <row r="73">
          <cell r="C73">
            <v>441.1</v>
          </cell>
          <cell r="D73">
            <v>441</v>
          </cell>
          <cell r="F73" t="str">
            <v>Mezcla abierta en frío tipo MAF-1</v>
          </cell>
          <cell r="G73" t="str">
            <v>m3</v>
          </cell>
        </row>
        <row r="74">
          <cell r="C74">
            <v>441.2</v>
          </cell>
          <cell r="D74">
            <v>441</v>
          </cell>
          <cell r="F74" t="str">
            <v>Mezcla abierta en frío tipo MAF-2</v>
          </cell>
          <cell r="G74" t="str">
            <v>m3</v>
          </cell>
        </row>
        <row r="75">
          <cell r="C75">
            <v>441.3</v>
          </cell>
          <cell r="D75">
            <v>441</v>
          </cell>
          <cell r="F75" t="str">
            <v>Mezcla abierta en frío tipo MAF-3</v>
          </cell>
          <cell r="G75" t="str">
            <v>m3</v>
          </cell>
        </row>
        <row r="76">
          <cell r="C76">
            <v>441.4</v>
          </cell>
          <cell r="D76">
            <v>441</v>
          </cell>
          <cell r="F76" t="str">
            <v>Mezcla abierta en frío para bacheo</v>
          </cell>
          <cell r="G76" t="str">
            <v>m3</v>
          </cell>
        </row>
        <row r="77">
          <cell r="C77">
            <v>450.1</v>
          </cell>
          <cell r="D77">
            <v>450</v>
          </cell>
          <cell r="F77" t="str">
            <v>Mezcla densa en caliente tipo MDC-1</v>
          </cell>
          <cell r="G77" t="str">
            <v>m3</v>
          </cell>
        </row>
        <row r="78">
          <cell r="C78">
            <v>450.2</v>
          </cell>
          <cell r="D78">
            <v>450</v>
          </cell>
          <cell r="F78" t="str">
            <v>Mezcla densa en caliente tipo MDC-2</v>
          </cell>
          <cell r="G78" t="str">
            <v>m3</v>
          </cell>
        </row>
        <row r="79">
          <cell r="C79">
            <v>450.3</v>
          </cell>
          <cell r="D79">
            <v>450</v>
          </cell>
          <cell r="F79" t="str">
            <v>Mezcla densa en caliente tipo MDC-3</v>
          </cell>
          <cell r="G79" t="str">
            <v>m3</v>
          </cell>
        </row>
        <row r="80">
          <cell r="C80">
            <v>450.4</v>
          </cell>
          <cell r="D80">
            <v>450</v>
          </cell>
          <cell r="F80" t="str">
            <v>Mezcla densa en caliente para bacheo</v>
          </cell>
          <cell r="G80" t="str">
            <v>m3</v>
          </cell>
        </row>
        <row r="81">
          <cell r="C81">
            <v>450.5</v>
          </cell>
          <cell r="D81">
            <v>450</v>
          </cell>
          <cell r="E81" t="str">
            <v>450P</v>
          </cell>
          <cell r="F81" t="str">
            <v>Parcheo con mezcla densa en caliente tipo MDC-2</v>
          </cell>
          <cell r="G81" t="str">
            <v>m3</v>
          </cell>
          <cell r="H81" t="str">
            <v>Incluye cajeo, riego de liga, suministro y transporte del cemento asfáltico</v>
          </cell>
        </row>
        <row r="82">
          <cell r="C82">
            <v>450.6</v>
          </cell>
          <cell r="D82">
            <v>450</v>
          </cell>
          <cell r="E82" t="str">
            <v>450P-1</v>
          </cell>
          <cell r="F82" t="str">
            <v>Mezcla densa en caliente tipo MDC-2</v>
          </cell>
          <cell r="G82" t="str">
            <v>m3</v>
          </cell>
          <cell r="H82" t="str">
            <v>Incluye riego de liga, suministro y transporte del cemento asfáltico</v>
          </cell>
        </row>
        <row r="83">
          <cell r="C83">
            <v>450.7</v>
          </cell>
          <cell r="D83">
            <v>450</v>
          </cell>
          <cell r="E83" t="str">
            <v>450P-1</v>
          </cell>
          <cell r="F83" t="str">
            <v>Mezcla densa en caliente tipo MDC-1</v>
          </cell>
          <cell r="G83" t="str">
            <v>m3</v>
          </cell>
          <cell r="H83" t="str">
            <v>Incluye riego de liga, suministro y transporte del cemento asfáltico</v>
          </cell>
        </row>
        <row r="84">
          <cell r="C84">
            <v>450.8</v>
          </cell>
          <cell r="D84">
            <v>450</v>
          </cell>
          <cell r="E84" t="str">
            <v>450P-1</v>
          </cell>
          <cell r="F84" t="str">
            <v>Mezcla densa en caliente tipo MDC-3</v>
          </cell>
          <cell r="G84" t="str">
            <v>m3</v>
          </cell>
          <cell r="H84" t="str">
            <v>Incluye riego de liga, suministro y transporte del cemento asfáltico</v>
          </cell>
        </row>
        <row r="85">
          <cell r="C85">
            <v>450.9</v>
          </cell>
          <cell r="D85">
            <v>450</v>
          </cell>
          <cell r="E85" t="str">
            <v>450P-2</v>
          </cell>
          <cell r="F85" t="str">
            <v>Parcheo con fresado y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450.11</v>
          </cell>
          <cell r="D86">
            <v>450</v>
          </cell>
          <cell r="E86" t="str">
            <v>450P-3</v>
          </cell>
          <cell r="F86" t="str">
            <v>Mezcla densa en caliente tipo MDC-1 para bacheo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450.12</v>
          </cell>
          <cell r="D87">
            <v>450</v>
          </cell>
          <cell r="E87" t="str">
            <v>450P-3</v>
          </cell>
          <cell r="F87" t="str">
            <v>Mezcla densa en caliente tipo MDC-1 para bacheo</v>
          </cell>
          <cell r="G87" t="str">
            <v>m3</v>
          </cell>
          <cell r="H87" t="str">
            <v>Incluye cajeo, riego de liga, suministro y transporte del cemento asfáltico</v>
          </cell>
        </row>
        <row r="88">
          <cell r="C88">
            <v>450.13</v>
          </cell>
          <cell r="D88">
            <v>450</v>
          </cell>
          <cell r="E88" t="str">
            <v>450P-3</v>
          </cell>
          <cell r="F88" t="str">
            <v>Mezcla densa en caliente tipo MDC-2 para bacheo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450.14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Incluye suministro y transporte del cemento asfáltico</v>
          </cell>
        </row>
        <row r="90">
          <cell r="C90">
            <v>450.15</v>
          </cell>
          <cell r="D90">
            <v>450</v>
          </cell>
          <cell r="E90" t="str">
            <v>450P-1</v>
          </cell>
          <cell r="F90" t="str">
            <v>Mezcla densa en caliente tipo MDC-2</v>
          </cell>
          <cell r="G90" t="str">
            <v>m3</v>
          </cell>
          <cell r="H90" t="str">
            <v>Incluye suministro y transporte del cemento asfáltico</v>
          </cell>
        </row>
        <row r="91">
          <cell r="C91">
            <v>450.16</v>
          </cell>
          <cell r="D91">
            <v>450</v>
          </cell>
          <cell r="E91" t="str">
            <v>450P</v>
          </cell>
          <cell r="F91" t="str">
            <v>Parcheo con mezcla densa en caliente tipo MDC-2</v>
          </cell>
          <cell r="G91" t="str">
            <v>m3</v>
          </cell>
          <cell r="H91" t="str">
            <v>Incluye estudios y diseños, cajeo, riego de liga, suministro y transporte del cemento asfáltico</v>
          </cell>
        </row>
        <row r="92">
          <cell r="C92">
            <v>450.17</v>
          </cell>
          <cell r="D92">
            <v>450</v>
          </cell>
          <cell r="E92" t="str">
            <v>450P-1</v>
          </cell>
          <cell r="F92" t="str">
            <v>Mezcla densa en caliente tipo MDC-2</v>
          </cell>
          <cell r="G92" t="str">
            <v>m3</v>
          </cell>
          <cell r="H92" t="str">
            <v>Incluye estudios y diseños, riego de liga, suministro y transporte del cemento asfáltico</v>
          </cell>
        </row>
        <row r="93">
          <cell r="C93">
            <v>450.18</v>
          </cell>
          <cell r="D93">
            <v>450</v>
          </cell>
          <cell r="E93" t="str">
            <v>450P</v>
          </cell>
          <cell r="F93" t="str">
            <v>Parcheo con mezcla densa en caliente tipo MDC-2</v>
          </cell>
          <cell r="G93" t="str">
            <v>m3</v>
          </cell>
          <cell r="H93" t="str">
            <v>Incluye riego de liga, suministro y transporte del cemento asfáltico</v>
          </cell>
        </row>
        <row r="94">
          <cell r="C94">
            <v>450.19</v>
          </cell>
          <cell r="D94">
            <v>450</v>
          </cell>
          <cell r="E94" t="str">
            <v>450P-3</v>
          </cell>
          <cell r="F94" t="str">
            <v>Mezcla densa en caliente tipo MDC-2 para bacheo</v>
          </cell>
          <cell r="G94" t="str">
            <v>m3</v>
          </cell>
          <cell r="H94" t="str">
            <v>Incluye riego de liga, suministro y transporte del cemento asfáltico</v>
          </cell>
        </row>
        <row r="95">
          <cell r="C95">
            <v>450.21</v>
          </cell>
          <cell r="D95">
            <v>450</v>
          </cell>
          <cell r="E95" t="str">
            <v>450P-1</v>
          </cell>
          <cell r="F95" t="str">
            <v>Mezcla densa en caliente tipo MDC-3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450.22</v>
          </cell>
          <cell r="D96">
            <v>450</v>
          </cell>
          <cell r="E96" t="str">
            <v>450P</v>
          </cell>
          <cell r="F96" t="str">
            <v>Parcheo con mezcla densa en caliente tipo MDC-3</v>
          </cell>
          <cell r="G96" t="str">
            <v>m3</v>
          </cell>
          <cell r="H96" t="str">
            <v>Incluye estudios y diseños, cajeo, riego de liga, suministro y transporte del cemento asfáltico</v>
          </cell>
        </row>
        <row r="97">
          <cell r="C97">
            <v>450.23</v>
          </cell>
          <cell r="D97">
            <v>450</v>
          </cell>
          <cell r="E97" t="str">
            <v>450P-1</v>
          </cell>
          <cell r="F97" t="str">
            <v>Mezcla densa en caliente tipo MDC-1</v>
          </cell>
          <cell r="G97" t="str">
            <v>m3</v>
          </cell>
          <cell r="H97" t="str">
            <v>Incluye estudios y diseños y suministro y transporte del cemento asfáltico</v>
          </cell>
        </row>
        <row r="98">
          <cell r="C98">
            <v>450.24</v>
          </cell>
          <cell r="D98">
            <v>450</v>
          </cell>
          <cell r="E98" t="str">
            <v>450P-1</v>
          </cell>
          <cell r="F98" t="str">
            <v>Mezcla densa en caliente tipo MDC-2</v>
          </cell>
          <cell r="G98" t="str">
            <v>m3</v>
          </cell>
          <cell r="H98" t="str">
            <v>Incluye estudios y diseños y suministro y transporte del cemento asfáltico</v>
          </cell>
        </row>
        <row r="99">
          <cell r="C99">
            <v>450.25</v>
          </cell>
          <cell r="D99">
            <v>450</v>
          </cell>
          <cell r="E99" t="str">
            <v>450P</v>
          </cell>
          <cell r="F99" t="str">
            <v>Parcheo con mezcla densa en caliente tipo MDC-2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450.26</v>
          </cell>
          <cell r="D100">
            <v>450</v>
          </cell>
          <cell r="E100" t="str">
            <v>450P-3</v>
          </cell>
          <cell r="F100" t="str">
            <v>Mezcla densa en caliente tipo MDC-2 para bacheo</v>
          </cell>
          <cell r="G100" t="str">
            <v>m3</v>
          </cell>
          <cell r="H100" t="str">
            <v>Incluye estudios y diseños, suministro y transporte del cemento asfáltico</v>
          </cell>
        </row>
        <row r="101">
          <cell r="C101">
            <v>451.1</v>
          </cell>
          <cell r="D101">
            <v>451</v>
          </cell>
          <cell r="F101" t="str">
            <v>Mezcla abierta en caliente tipo MAC-1</v>
          </cell>
          <cell r="G101" t="str">
            <v>m3</v>
          </cell>
        </row>
        <row r="102">
          <cell r="C102">
            <v>451.2</v>
          </cell>
          <cell r="D102">
            <v>451</v>
          </cell>
          <cell r="F102" t="str">
            <v>Mezcla abierta en caliente tipo MAC-2</v>
          </cell>
          <cell r="G102" t="str">
            <v>m3</v>
          </cell>
        </row>
        <row r="103">
          <cell r="C103">
            <v>451.3</v>
          </cell>
          <cell r="D103">
            <v>451</v>
          </cell>
          <cell r="F103" t="str">
            <v>Mezcla abierta en caliente tipo MAC-3</v>
          </cell>
          <cell r="G103" t="str">
            <v>m3</v>
          </cell>
        </row>
        <row r="104">
          <cell r="C104">
            <v>451.4</v>
          </cell>
          <cell r="D104">
            <v>451</v>
          </cell>
          <cell r="E104" t="str">
            <v>451P</v>
          </cell>
          <cell r="F104" t="str">
            <v>Mezcla abierta en caliente tipo MAC-3</v>
          </cell>
          <cell r="G104" t="str">
            <v>m3</v>
          </cell>
          <cell r="H104" t="str">
            <v>Incluye suministro y transporte del cemento asfáltico</v>
          </cell>
        </row>
        <row r="105">
          <cell r="C105">
            <v>460</v>
          </cell>
          <cell r="D105">
            <v>460</v>
          </cell>
          <cell r="F105" t="str">
            <v>Fresado de pavimento asfáltico</v>
          </cell>
          <cell r="G105" t="str">
            <v>m2</v>
          </cell>
        </row>
        <row r="106">
          <cell r="C106">
            <v>460.1</v>
          </cell>
          <cell r="D106">
            <v>460</v>
          </cell>
          <cell r="E106" t="str">
            <v>460P</v>
          </cell>
          <cell r="F106" t="str">
            <v>Fresado de pavimento asfáltico</v>
          </cell>
          <cell r="G106" t="str">
            <v>m³</v>
          </cell>
          <cell r="H106" t="str">
            <v>La unidad de medida es el metro cúbico</v>
          </cell>
        </row>
        <row r="107">
          <cell r="C107">
            <v>461</v>
          </cell>
          <cell r="D107">
            <v>461</v>
          </cell>
          <cell r="F107" t="str">
            <v>Pavimento asfáltico reciclado en frío</v>
          </cell>
          <cell r="G107" t="str">
            <v>m3</v>
          </cell>
          <cell r="H107" t="str">
            <v>No incluye suministro y almacenamiento del cemento asfáltico o la emulsión.</v>
          </cell>
        </row>
        <row r="108">
          <cell r="C108">
            <v>461.1</v>
          </cell>
          <cell r="D108">
            <v>461</v>
          </cell>
          <cell r="E108" t="str">
            <v>461P</v>
          </cell>
          <cell r="F108" t="str">
            <v>Pavimento asfáltico reciclado en frío</v>
          </cell>
          <cell r="G108" t="str">
            <v>m3</v>
          </cell>
          <cell r="H108" t="str">
            <v>Incluye el cemento asfáltico o la emulsión asfáltica</v>
          </cell>
        </row>
        <row r="109">
          <cell r="C109">
            <v>461.2</v>
          </cell>
          <cell r="D109">
            <v>461</v>
          </cell>
          <cell r="E109" t="str">
            <v>461P-1</v>
          </cell>
          <cell r="F109" t="str">
            <v>Pavimento asfáltico reciclado en frío</v>
          </cell>
          <cell r="G109" t="str">
            <v>m3</v>
          </cell>
          <cell r="H109" t="str">
            <v>Incluye estudios y diseños</v>
          </cell>
        </row>
        <row r="110">
          <cell r="C110">
            <v>461.3</v>
          </cell>
          <cell r="D110">
            <v>461</v>
          </cell>
          <cell r="E110" t="str">
            <v>461P-1</v>
          </cell>
          <cell r="F110" t="str">
            <v>Pavimento asfáltico reciclado en frío</v>
          </cell>
          <cell r="G110" t="str">
            <v>m3</v>
          </cell>
          <cell r="H110" t="str">
            <v>Incluye estudios y diseños y el cemento asfáltico o la emulsión.</v>
          </cell>
        </row>
        <row r="111">
          <cell r="C111">
            <v>462.1</v>
          </cell>
          <cell r="D111">
            <v>462</v>
          </cell>
          <cell r="F111" t="str">
            <v>Pavimento asfáltico reciclado en caliente tipo MDC-1</v>
          </cell>
          <cell r="G111" t="str">
            <v>m3</v>
          </cell>
          <cell r="H111" t="str">
            <v>No incluye suministro y almacenamiento del cemento asfáltico o la emulsión. Tampoco el agente rejuvenecedor</v>
          </cell>
        </row>
        <row r="112">
          <cell r="C112">
            <v>462.2</v>
          </cell>
          <cell r="D112">
            <v>462</v>
          </cell>
          <cell r="F112" t="str">
            <v>Pavimento asfáltico reciclado en caliente tipo MDC-2</v>
          </cell>
          <cell r="G112" t="str">
            <v>m3</v>
          </cell>
        </row>
        <row r="113">
          <cell r="C113">
            <v>462.3</v>
          </cell>
          <cell r="D113">
            <v>462</v>
          </cell>
          <cell r="F113" t="str">
            <v>Pavimento asfáltico reciclado en caliente tipo MDC-3</v>
          </cell>
          <cell r="G113" t="str">
            <v>m3</v>
          </cell>
        </row>
        <row r="114">
          <cell r="C114">
            <v>462.4</v>
          </cell>
          <cell r="D114">
            <v>462</v>
          </cell>
          <cell r="F114" t="str">
            <v>Pavimento asfáltico reciclado en caliente para bacheo</v>
          </cell>
          <cell r="G114" t="str">
            <v>m3</v>
          </cell>
        </row>
        <row r="115">
          <cell r="C115">
            <v>470</v>
          </cell>
          <cell r="E115" t="str">
            <v>470P</v>
          </cell>
          <cell r="F115" t="str">
            <v>Asfalto Natural (Asfaltita)</v>
          </cell>
          <cell r="G115" t="str">
            <v>m3</v>
          </cell>
        </row>
        <row r="116">
          <cell r="C116">
            <v>500</v>
          </cell>
          <cell r="D116">
            <v>500</v>
          </cell>
          <cell r="F116" t="str">
            <v>Pavimento de concreto hidráulico</v>
          </cell>
          <cell r="G116" t="str">
            <v>m3</v>
          </cell>
          <cell r="H116" t="str">
            <v>No incluye la preparación de la superficie existente</v>
          </cell>
        </row>
        <row r="117">
          <cell r="C117">
            <v>501</v>
          </cell>
          <cell r="E117" t="str">
            <v>501P</v>
          </cell>
          <cell r="F117" t="str">
            <v>Corte en losas de pavimento rígido</v>
          </cell>
          <cell r="G117" t="str">
            <v>ml</v>
          </cell>
        </row>
        <row r="118">
          <cell r="C118">
            <v>510</v>
          </cell>
          <cell r="D118">
            <v>510</v>
          </cell>
          <cell r="F118" t="str">
            <v>Pavimento de adoquines de concreto</v>
          </cell>
          <cell r="G118" t="str">
            <v>m2</v>
          </cell>
          <cell r="H118" t="str">
            <v>No incluye la preparación de la superficie existente. Tampoco las obras de confinamiento del pavimento.</v>
          </cell>
        </row>
        <row r="119">
          <cell r="C119">
            <v>510.1</v>
          </cell>
          <cell r="D119">
            <v>510</v>
          </cell>
          <cell r="E119" t="str">
            <v>510P</v>
          </cell>
          <cell r="F119" t="str">
            <v>Andenes en adoquín peatonal</v>
          </cell>
          <cell r="G119" t="str">
            <v>m2</v>
          </cell>
        </row>
        <row r="120">
          <cell r="C120">
            <v>510.2</v>
          </cell>
          <cell r="D120">
            <v>510</v>
          </cell>
          <cell r="E120" t="str">
            <v>510P</v>
          </cell>
          <cell r="F120" t="str">
            <v>Andenes en adoquín estructural vehicular Tipo 1</v>
          </cell>
          <cell r="G120" t="str">
            <v>m2</v>
          </cell>
        </row>
        <row r="121">
          <cell r="C121">
            <v>510.3</v>
          </cell>
          <cell r="D121">
            <v>510</v>
          </cell>
          <cell r="E121" t="str">
            <v>510P</v>
          </cell>
          <cell r="F121" t="str">
            <v>Andenes en adoquín estructural vehicular Tipo 2</v>
          </cell>
          <cell r="G121" t="str">
            <v>m2</v>
          </cell>
        </row>
        <row r="122">
          <cell r="C122">
            <v>600.1</v>
          </cell>
          <cell r="D122">
            <v>600</v>
          </cell>
          <cell r="F122" t="str">
            <v>Excavaciones varias sin clasificar</v>
          </cell>
          <cell r="G122" t="str">
            <v>m3</v>
          </cell>
        </row>
        <row r="123">
          <cell r="C123">
            <v>600.20000000000005</v>
          </cell>
          <cell r="D123">
            <v>600</v>
          </cell>
          <cell r="F123" t="str">
            <v>Excavaciones varias en roca en seco</v>
          </cell>
          <cell r="G123" t="str">
            <v>m3</v>
          </cell>
        </row>
        <row r="124">
          <cell r="C124">
            <v>600.29999999999995</v>
          </cell>
          <cell r="D124">
            <v>600</v>
          </cell>
          <cell r="F124" t="str">
            <v>Excavaciones varias en roca bajo agua</v>
          </cell>
          <cell r="G124" t="str">
            <v>m3</v>
          </cell>
        </row>
        <row r="125">
          <cell r="C125">
            <v>600.4</v>
          </cell>
          <cell r="D125">
            <v>600</v>
          </cell>
          <cell r="F125" t="str">
            <v>Excavaciones varias en material común en seco</v>
          </cell>
          <cell r="G125" t="str">
            <v>m3</v>
          </cell>
        </row>
        <row r="126">
          <cell r="C126">
            <v>600.5</v>
          </cell>
          <cell r="D126">
            <v>600</v>
          </cell>
          <cell r="F126" t="str">
            <v>Excavaciones varias en material común bajo agua</v>
          </cell>
          <cell r="G126" t="str">
            <v>m3</v>
          </cell>
        </row>
        <row r="127">
          <cell r="C127">
            <v>600.6</v>
          </cell>
          <cell r="D127">
            <v>600</v>
          </cell>
          <cell r="E127" t="str">
            <v>600P</v>
          </cell>
          <cell r="F127" t="str">
            <v>Excavaciones varias sin clasificar</v>
          </cell>
          <cell r="G127" t="str">
            <v>m3</v>
          </cell>
          <cell r="H127" t="str">
            <v>Tiene en cuenta el programa PICO y PALA</v>
          </cell>
        </row>
        <row r="128">
          <cell r="C128">
            <v>600.70000000000005</v>
          </cell>
          <cell r="D128">
            <v>600</v>
          </cell>
          <cell r="E128" t="str">
            <v>600P</v>
          </cell>
          <cell r="F128" t="str">
            <v>Excavaciones varias en material común en seco</v>
          </cell>
          <cell r="G128" t="str">
            <v>m3</v>
          </cell>
          <cell r="H128" t="str">
            <v>Tiene en cuenta el programa PICO y PALA</v>
          </cell>
        </row>
        <row r="129">
          <cell r="C129">
            <v>600.79999999999995</v>
          </cell>
          <cell r="D129">
            <v>600</v>
          </cell>
          <cell r="E129" t="str">
            <v>600P</v>
          </cell>
          <cell r="F129" t="str">
            <v>Excavaciones varias en material común bajo agua</v>
          </cell>
          <cell r="G129" t="str">
            <v>m3</v>
          </cell>
          <cell r="H129" t="str">
            <v>Tiene en cuenta el programa PICO y PALA</v>
          </cell>
        </row>
        <row r="130">
          <cell r="C130">
            <v>600.9</v>
          </cell>
          <cell r="D130">
            <v>600</v>
          </cell>
          <cell r="E130" t="str">
            <v>600P</v>
          </cell>
          <cell r="F130" t="str">
            <v>Excavaciones varias en roca bajo agua</v>
          </cell>
          <cell r="G130" t="str">
            <v>m³</v>
          </cell>
          <cell r="H130" t="str">
            <v>Tiene en cuenta el programa PICO y PALA</v>
          </cell>
        </row>
        <row r="131">
          <cell r="C131">
            <v>601.1</v>
          </cell>
          <cell r="D131">
            <v>601</v>
          </cell>
          <cell r="F131" t="str">
            <v>Excavaciones varias en roca en seco</v>
          </cell>
          <cell r="G131" t="str">
            <v>m3</v>
          </cell>
        </row>
        <row r="132">
          <cell r="C132">
            <v>601.20000000000005</v>
          </cell>
          <cell r="D132">
            <v>601</v>
          </cell>
          <cell r="F132" t="str">
            <v>Excavaciones varias en roca bajo agua</v>
          </cell>
          <cell r="G132" t="str">
            <v>m3</v>
          </cell>
        </row>
        <row r="133">
          <cell r="C133">
            <v>601.29999999999995</v>
          </cell>
          <cell r="D133">
            <v>601</v>
          </cell>
          <cell r="F133" t="str">
            <v>Excavaciones varias en material común en seco</v>
          </cell>
          <cell r="G133" t="str">
            <v>m3</v>
          </cell>
        </row>
        <row r="134">
          <cell r="C134">
            <v>601.4</v>
          </cell>
          <cell r="D134">
            <v>601</v>
          </cell>
          <cell r="F134" t="str">
            <v>Excavaciones varias en material común bajo agua</v>
          </cell>
          <cell r="G134" t="str">
            <v>m3</v>
          </cell>
        </row>
        <row r="135">
          <cell r="C135">
            <v>610.1</v>
          </cell>
          <cell r="D135">
            <v>610</v>
          </cell>
          <cell r="F135" t="str">
            <v>Rellenos para estructuras</v>
          </cell>
          <cell r="G135" t="str">
            <v>m3</v>
          </cell>
          <cell r="H135" t="str">
            <v>No incluye la preparación de la superficie sobre la que irá el relleno.</v>
          </cell>
        </row>
        <row r="136">
          <cell r="C136">
            <v>610.20000000000005</v>
          </cell>
          <cell r="D136">
            <v>610</v>
          </cell>
          <cell r="F136" t="str">
            <v>Material filtrante</v>
          </cell>
          <cell r="G136" t="str">
            <v>m3</v>
          </cell>
        </row>
        <row r="137">
          <cell r="C137">
            <v>612</v>
          </cell>
          <cell r="E137" t="str">
            <v>612P</v>
          </cell>
          <cell r="F137" t="str">
            <v>Geobloques</v>
          </cell>
          <cell r="G137" t="str">
            <v>m3</v>
          </cell>
        </row>
        <row r="138">
          <cell r="C138">
            <v>620.1</v>
          </cell>
          <cell r="D138">
            <v>620</v>
          </cell>
          <cell r="F138" t="str">
            <v>Pilotes prefabricados de concreto</v>
          </cell>
          <cell r="G138" t="str">
            <v>ml</v>
          </cell>
        </row>
        <row r="139">
          <cell r="C139">
            <v>620.20000000000005</v>
          </cell>
          <cell r="D139">
            <v>620</v>
          </cell>
          <cell r="F139" t="str">
            <v>Extensión de pilotes</v>
          </cell>
          <cell r="G139" t="str">
            <v>ml</v>
          </cell>
        </row>
        <row r="140">
          <cell r="C140">
            <v>620.29999999999995</v>
          </cell>
          <cell r="D140">
            <v>620</v>
          </cell>
          <cell r="F140" t="str">
            <v>Prueba de carga</v>
          </cell>
          <cell r="G140" t="str">
            <v>Un</v>
          </cell>
        </row>
        <row r="141">
          <cell r="C141">
            <v>621.1</v>
          </cell>
          <cell r="D141">
            <v>621</v>
          </cell>
          <cell r="F141" t="str">
            <v>Pilote de concreto fundido in-situ de diámetro____</v>
          </cell>
          <cell r="G141" t="str">
            <v>ml</v>
          </cell>
        </row>
        <row r="142">
          <cell r="C142">
            <v>621.20000000000005</v>
          </cell>
          <cell r="D142">
            <v>621</v>
          </cell>
          <cell r="F142" t="str">
            <v>Base acampanada</v>
          </cell>
          <cell r="G142" t="str">
            <v>m3</v>
          </cell>
        </row>
        <row r="143">
          <cell r="C143">
            <v>621.29999999999995</v>
          </cell>
          <cell r="D143">
            <v>621</v>
          </cell>
          <cell r="F143" t="str">
            <v>Pilote de prueba de diámetro ____</v>
          </cell>
          <cell r="G143" t="str">
            <v>ml</v>
          </cell>
        </row>
        <row r="144">
          <cell r="C144">
            <v>621.4</v>
          </cell>
          <cell r="D144">
            <v>621</v>
          </cell>
          <cell r="F144" t="str">
            <v>Base acampanada de prueba</v>
          </cell>
          <cell r="G144" t="str">
            <v>m3</v>
          </cell>
        </row>
        <row r="145">
          <cell r="C145">
            <v>621.5</v>
          </cell>
          <cell r="D145">
            <v>621</v>
          </cell>
          <cell r="F145" t="str">
            <v>Camisa permanente de diámetro exterior ____</v>
          </cell>
          <cell r="G145" t="str">
            <v>ml</v>
          </cell>
        </row>
        <row r="146">
          <cell r="C146">
            <v>621.6</v>
          </cell>
          <cell r="D146">
            <v>621</v>
          </cell>
          <cell r="F146" t="str">
            <v>Prueba de carga</v>
          </cell>
          <cell r="G146" t="str">
            <v>Un</v>
          </cell>
        </row>
        <row r="147">
          <cell r="C147">
            <v>622.1</v>
          </cell>
          <cell r="D147">
            <v>622</v>
          </cell>
          <cell r="F147" t="str">
            <v>Tablestacado de madera</v>
          </cell>
          <cell r="G147" t="str">
            <v>m2</v>
          </cell>
        </row>
        <row r="148">
          <cell r="C148">
            <v>622.20000000000005</v>
          </cell>
          <cell r="D148">
            <v>622</v>
          </cell>
          <cell r="F148" t="str">
            <v>Tablestacado metálico</v>
          </cell>
          <cell r="G148" t="str">
            <v>m2</v>
          </cell>
        </row>
        <row r="149">
          <cell r="C149">
            <v>622.29999999999995</v>
          </cell>
          <cell r="D149">
            <v>622</v>
          </cell>
          <cell r="F149" t="str">
            <v>Tablestacado de concreto reforzado</v>
          </cell>
          <cell r="G149" t="str">
            <v>m2</v>
          </cell>
        </row>
        <row r="150">
          <cell r="C150">
            <v>622.4</v>
          </cell>
          <cell r="D150">
            <v>622</v>
          </cell>
          <cell r="F150" t="str">
            <v>Tablestacado de concreto preesforzado</v>
          </cell>
          <cell r="G150" t="str">
            <v>m2</v>
          </cell>
        </row>
        <row r="151">
          <cell r="C151">
            <v>622.5</v>
          </cell>
          <cell r="D151">
            <v>622</v>
          </cell>
          <cell r="F151" t="str">
            <v>Corte del extremo superior del elemento</v>
          </cell>
          <cell r="G151" t="str">
            <v>ml</v>
          </cell>
        </row>
        <row r="152">
          <cell r="C152">
            <v>622.6</v>
          </cell>
          <cell r="D152">
            <v>622</v>
          </cell>
          <cell r="E152" t="str">
            <v>622P</v>
          </cell>
          <cell r="F152" t="str">
            <v>Tablestacado metálico</v>
          </cell>
          <cell r="G152" t="str">
            <v>ml</v>
          </cell>
          <cell r="H152" t="str">
            <v>La unidad de medida es el metro lineal</v>
          </cell>
        </row>
        <row r="153">
          <cell r="C153">
            <v>623.1</v>
          </cell>
          <cell r="E153" t="str">
            <v>623P</v>
          </cell>
          <cell r="F153" t="str">
            <v>Suministro e hincamiento de rieles</v>
          </cell>
          <cell r="G153" t="str">
            <v>ml</v>
          </cell>
        </row>
        <row r="154">
          <cell r="C154">
            <v>623.20000000000005</v>
          </cell>
          <cell r="E154" t="str">
            <v>623P</v>
          </cell>
          <cell r="F154" t="str">
            <v>Suministro e instalación de rieles</v>
          </cell>
          <cell r="G154" t="str">
            <v>ml</v>
          </cell>
        </row>
        <row r="155">
          <cell r="C155">
            <v>630.1</v>
          </cell>
          <cell r="D155">
            <v>630</v>
          </cell>
          <cell r="F155" t="str">
            <v>Concreto Clase A</v>
          </cell>
          <cell r="G155" t="str">
            <v>m3</v>
          </cell>
        </row>
        <row r="156">
          <cell r="C156">
            <v>630.20000000000005</v>
          </cell>
          <cell r="D156">
            <v>630</v>
          </cell>
          <cell r="F156" t="str">
            <v>Concreto Clase B</v>
          </cell>
          <cell r="G156" t="str">
            <v>m3</v>
          </cell>
        </row>
        <row r="157">
          <cell r="C157">
            <v>630.29999999999995</v>
          </cell>
          <cell r="D157">
            <v>630</v>
          </cell>
          <cell r="F157" t="str">
            <v>Concreto Clase C</v>
          </cell>
          <cell r="G157" t="str">
            <v>m3</v>
          </cell>
        </row>
        <row r="158">
          <cell r="C158">
            <v>630.4</v>
          </cell>
          <cell r="D158">
            <v>630</v>
          </cell>
          <cell r="F158" t="str">
            <v>Concreto Clase D</v>
          </cell>
          <cell r="G158" t="str">
            <v>m3</v>
          </cell>
        </row>
        <row r="159">
          <cell r="C159">
            <v>630.5</v>
          </cell>
          <cell r="D159">
            <v>630</v>
          </cell>
          <cell r="F159" t="str">
            <v>Concreto Clase E</v>
          </cell>
          <cell r="G159" t="str">
            <v>m3</v>
          </cell>
        </row>
        <row r="160">
          <cell r="C160">
            <v>630.6</v>
          </cell>
          <cell r="D160">
            <v>630</v>
          </cell>
          <cell r="F160" t="str">
            <v>Concreto Clase F</v>
          </cell>
          <cell r="G160" t="str">
            <v>m3</v>
          </cell>
        </row>
        <row r="161">
          <cell r="C161">
            <v>630.70000000000005</v>
          </cell>
          <cell r="D161">
            <v>630</v>
          </cell>
          <cell r="F161" t="str">
            <v>Concreto Clase G</v>
          </cell>
          <cell r="G161" t="str">
            <v>m3</v>
          </cell>
        </row>
        <row r="162">
          <cell r="C162">
            <v>630.79999999999995</v>
          </cell>
          <cell r="D162">
            <v>630</v>
          </cell>
          <cell r="E162" t="str">
            <v>630P</v>
          </cell>
          <cell r="F162" t="str">
            <v>Concreto Clase A con aditivo</v>
          </cell>
          <cell r="G162" t="str">
            <v>m3</v>
          </cell>
        </row>
        <row r="163">
          <cell r="C163">
            <v>630.9</v>
          </cell>
          <cell r="D163">
            <v>630</v>
          </cell>
          <cell r="E163" t="str">
            <v>630P</v>
          </cell>
          <cell r="F163" t="str">
            <v>Concreto Clase D con aditivo</v>
          </cell>
          <cell r="G163" t="str">
            <v>m3</v>
          </cell>
        </row>
        <row r="164">
          <cell r="C164">
            <v>630.1</v>
          </cell>
          <cell r="D164">
            <v>630</v>
          </cell>
          <cell r="E164" t="str">
            <v>630P-1</v>
          </cell>
          <cell r="F164" t="str">
            <v>Realce de cabezotes de alcantarillas</v>
          </cell>
          <cell r="G164" t="str">
            <v>m3</v>
          </cell>
        </row>
        <row r="165">
          <cell r="C165">
            <v>630.11</v>
          </cell>
          <cell r="D165">
            <v>630</v>
          </cell>
          <cell r="E165" t="str">
            <v>630P-2</v>
          </cell>
          <cell r="F165" t="str">
            <v>Realce de bordillo de cunetas</v>
          </cell>
          <cell r="G165" t="str">
            <v>m3</v>
          </cell>
        </row>
        <row r="166">
          <cell r="C166">
            <v>630.12</v>
          </cell>
          <cell r="D166">
            <v>630</v>
          </cell>
          <cell r="E166" t="str">
            <v>630P-3</v>
          </cell>
          <cell r="F166" t="str">
            <v>Concreto Clase G para cimientos</v>
          </cell>
          <cell r="G166" t="str">
            <v>m3</v>
          </cell>
        </row>
        <row r="167">
          <cell r="C167">
            <v>630.13</v>
          </cell>
          <cell r="D167">
            <v>630</v>
          </cell>
          <cell r="E167" t="str">
            <v>630P-3</v>
          </cell>
          <cell r="F167" t="str">
            <v>Concreto Clase G para elevaciones</v>
          </cell>
          <cell r="G167" t="str">
            <v>m3</v>
          </cell>
        </row>
        <row r="168">
          <cell r="C168">
            <v>630.14</v>
          </cell>
          <cell r="D168">
            <v>630</v>
          </cell>
          <cell r="E168" t="str">
            <v>630P-4</v>
          </cell>
          <cell r="F168" t="str">
            <v>Recubrimiento con malla y mortero 1:4, e=5cm</v>
          </cell>
          <cell r="G168" t="str">
            <v>m2</v>
          </cell>
        </row>
        <row r="169">
          <cell r="C169">
            <v>632</v>
          </cell>
          <cell r="D169">
            <v>632</v>
          </cell>
          <cell r="F169" t="str">
            <v>Baranda de concreto</v>
          </cell>
          <cell r="G169" t="str">
            <v>ml</v>
          </cell>
          <cell r="H169" t="str">
            <v>No incluye el acero de refuerzo</v>
          </cell>
        </row>
        <row r="170">
          <cell r="C170">
            <v>632.1</v>
          </cell>
          <cell r="E170" t="str">
            <v>632P</v>
          </cell>
          <cell r="F170" t="str">
            <v>Baranda metálica tubular</v>
          </cell>
          <cell r="G170" t="str">
            <v>ml</v>
          </cell>
        </row>
        <row r="171">
          <cell r="C171">
            <v>640.1</v>
          </cell>
          <cell r="D171">
            <v>640</v>
          </cell>
          <cell r="F171" t="str">
            <v>Acero de refuerzo Grado 37</v>
          </cell>
          <cell r="G171" t="str">
            <v>Kg</v>
          </cell>
        </row>
        <row r="172">
          <cell r="C172">
            <v>640.20000000000005</v>
          </cell>
          <cell r="D172">
            <v>640</v>
          </cell>
          <cell r="F172" t="str">
            <v>Acero de refuerzo Grado 40</v>
          </cell>
          <cell r="G172" t="str">
            <v>Kg</v>
          </cell>
        </row>
        <row r="173">
          <cell r="C173">
            <v>640.29999999999995</v>
          </cell>
          <cell r="D173">
            <v>640</v>
          </cell>
          <cell r="F173" t="str">
            <v>Acero de refuerzo Grado 60</v>
          </cell>
          <cell r="G173" t="str">
            <v>Kg</v>
          </cell>
        </row>
        <row r="174">
          <cell r="C174">
            <v>641</v>
          </cell>
          <cell r="D174">
            <v>641</v>
          </cell>
          <cell r="F174" t="str">
            <v>Acero de preesfuerzo</v>
          </cell>
          <cell r="G174" t="str">
            <v>t-m</v>
          </cell>
        </row>
        <row r="175">
          <cell r="C175">
            <v>642.1</v>
          </cell>
          <cell r="D175">
            <v>642</v>
          </cell>
          <cell r="F175" t="str">
            <v>Apoyo elastomérico</v>
          </cell>
          <cell r="G175" t="str">
            <v>Un</v>
          </cell>
        </row>
        <row r="176">
          <cell r="C176">
            <v>642.20000000000005</v>
          </cell>
          <cell r="D176">
            <v>642</v>
          </cell>
          <cell r="F176" t="str">
            <v>Sello para juntas de puentes</v>
          </cell>
          <cell r="G176" t="str">
            <v>ml</v>
          </cell>
        </row>
        <row r="177">
          <cell r="C177">
            <v>643</v>
          </cell>
          <cell r="E177" t="str">
            <v>643P</v>
          </cell>
          <cell r="F177" t="str">
            <v>Suministro e instalación de juntas de dilatación</v>
          </cell>
          <cell r="G177" t="str">
            <v>ml</v>
          </cell>
        </row>
        <row r="178">
          <cell r="C178">
            <v>644</v>
          </cell>
          <cell r="E178" t="str">
            <v>644P</v>
          </cell>
          <cell r="F178" t="str">
            <v>Suministro e instalación de sellos para juntas de puentes</v>
          </cell>
          <cell r="G178" t="str">
            <v>ml</v>
          </cell>
        </row>
        <row r="179">
          <cell r="C179">
            <v>645</v>
          </cell>
          <cell r="E179" t="str">
            <v>645P</v>
          </cell>
          <cell r="F179" t="str">
            <v>Rejilla en varilla (2.0m x 2.52 m), D=1".</v>
          </cell>
          <cell r="G179" t="str">
            <v>Un</v>
          </cell>
        </row>
        <row r="180">
          <cell r="C180">
            <v>646</v>
          </cell>
          <cell r="E180" t="str">
            <v>646P</v>
          </cell>
          <cell r="F180" t="str">
            <v>Anclajes o Tiebacks</v>
          </cell>
          <cell r="G180" t="str">
            <v>ml</v>
          </cell>
        </row>
        <row r="181">
          <cell r="C181">
            <v>650.1</v>
          </cell>
          <cell r="D181">
            <v>650</v>
          </cell>
          <cell r="F181" t="str">
            <v>Diseño y fabricación de estructura metálica</v>
          </cell>
          <cell r="G181" t="str">
            <v>Kg</v>
          </cell>
        </row>
        <row r="182">
          <cell r="C182">
            <v>650.20000000000005</v>
          </cell>
          <cell r="D182">
            <v>650</v>
          </cell>
          <cell r="F182" t="str">
            <v>Fabricación de la estructura metálica</v>
          </cell>
          <cell r="G182" t="str">
            <v>Kg</v>
          </cell>
        </row>
        <row r="183">
          <cell r="C183">
            <v>650.29999999999995</v>
          </cell>
          <cell r="D183">
            <v>650</v>
          </cell>
          <cell r="F183" t="str">
            <v>Transporte de estructura metálica</v>
          </cell>
          <cell r="G183" t="str">
            <v>Kg</v>
          </cell>
        </row>
        <row r="184">
          <cell r="C184">
            <v>650.4</v>
          </cell>
          <cell r="D184">
            <v>650</v>
          </cell>
          <cell r="F184" t="str">
            <v>Montaje y pintura de estructura metálica</v>
          </cell>
          <cell r="G184" t="str">
            <v>Kg</v>
          </cell>
        </row>
        <row r="185">
          <cell r="C185">
            <v>660.1</v>
          </cell>
          <cell r="D185">
            <v>660</v>
          </cell>
          <cell r="F185" t="str">
            <v>Tubería de concreto simple de diámetro 450 mm</v>
          </cell>
          <cell r="G185" t="str">
            <v>ml</v>
          </cell>
        </row>
        <row r="186">
          <cell r="C186">
            <v>660.2</v>
          </cell>
          <cell r="D186">
            <v>660</v>
          </cell>
          <cell r="F186" t="str">
            <v>Tubería de concreto simple de diámetro 600 mm</v>
          </cell>
          <cell r="G186" t="str">
            <v>ml</v>
          </cell>
        </row>
        <row r="187">
          <cell r="C187">
            <v>660.3</v>
          </cell>
          <cell r="D187">
            <v>660</v>
          </cell>
          <cell r="F187" t="str">
            <v>Tubería de concreto simple de diámetro 750 mm</v>
          </cell>
          <cell r="G187" t="str">
            <v>ml</v>
          </cell>
        </row>
        <row r="188">
          <cell r="C188">
            <v>660.4</v>
          </cell>
          <cell r="E188" t="str">
            <v>660P</v>
          </cell>
          <cell r="F188" t="str">
            <v>Tubería perforada de gres de 6 pulgadas de diámetro</v>
          </cell>
          <cell r="G188" t="str">
            <v>ml</v>
          </cell>
        </row>
        <row r="189">
          <cell r="C189">
            <v>661</v>
          </cell>
          <cell r="D189">
            <v>661</v>
          </cell>
          <cell r="F189" t="str">
            <v>Tubería de concreto reforzado de 900 mm diámetro interior</v>
          </cell>
          <cell r="G189" t="str">
            <v>ml</v>
          </cell>
        </row>
        <row r="190">
          <cell r="C190">
            <v>662.1</v>
          </cell>
          <cell r="D190">
            <v>662</v>
          </cell>
          <cell r="F190" t="str">
            <v>Tubería corrugada de acero galvanizado de lámina calibre __ y diámetro __ mm</v>
          </cell>
          <cell r="G190" t="str">
            <v>ml</v>
          </cell>
        </row>
        <row r="191">
          <cell r="C191">
            <v>662.2</v>
          </cell>
          <cell r="D191">
            <v>662</v>
          </cell>
          <cell r="F191" t="str">
            <v>Tubería corrugada de acero con recubrimiento bituminoso de lámina calibre __ y diámetro __ mm</v>
          </cell>
          <cell r="G191" t="str">
            <v>ml</v>
          </cell>
        </row>
        <row r="192">
          <cell r="C192">
            <v>669.1</v>
          </cell>
          <cell r="E192" t="str">
            <v>669P</v>
          </cell>
          <cell r="F192" t="str">
            <v>Andenes de sección 2m de ancho x 0.12 m de espesor</v>
          </cell>
          <cell r="G192" t="str">
            <v>m2</v>
          </cell>
        </row>
        <row r="193">
          <cell r="C193">
            <v>670.1</v>
          </cell>
          <cell r="D193">
            <v>670</v>
          </cell>
          <cell r="F193" t="str">
            <v>Disipadores de energía y sedimentadores en gaviones</v>
          </cell>
          <cell r="G193" t="str">
            <v>m3</v>
          </cell>
        </row>
        <row r="194">
          <cell r="C194">
            <v>670.2</v>
          </cell>
          <cell r="D194">
            <v>670</v>
          </cell>
          <cell r="F194" t="str">
            <v>Disipadores de energía y sedimentadores en concreto ciclópeo</v>
          </cell>
          <cell r="G194" t="str">
            <v>m3</v>
          </cell>
        </row>
        <row r="195">
          <cell r="C195">
            <v>671</v>
          </cell>
          <cell r="D195">
            <v>671</v>
          </cell>
          <cell r="F195" t="str">
            <v>Cunetas revestidas en concreto</v>
          </cell>
          <cell r="G195" t="str">
            <v>m3</v>
          </cell>
        </row>
        <row r="196">
          <cell r="C196">
            <v>671.1</v>
          </cell>
          <cell r="D196">
            <v>671</v>
          </cell>
          <cell r="E196" t="str">
            <v>671P</v>
          </cell>
          <cell r="F196" t="str">
            <v>Cunetas revestidas en concreto clase D, Sección # 1 y Sección No. 2</v>
          </cell>
          <cell r="G196" t="str">
            <v>m3</v>
          </cell>
        </row>
        <row r="197">
          <cell r="C197">
            <v>672</v>
          </cell>
          <cell r="D197">
            <v>672</v>
          </cell>
          <cell r="F197" t="str">
            <v>Bordillo</v>
          </cell>
          <cell r="G197" t="str">
            <v>ml</v>
          </cell>
        </row>
        <row r="198">
          <cell r="C198">
            <v>672.1</v>
          </cell>
          <cell r="D198">
            <v>672</v>
          </cell>
          <cell r="E198" t="str">
            <v>672P</v>
          </cell>
          <cell r="F198" t="str">
            <v>Realce de bordillo</v>
          </cell>
          <cell r="G198" t="str">
            <v>ml</v>
          </cell>
        </row>
        <row r="199">
          <cell r="C199">
            <v>673</v>
          </cell>
          <cell r="D199">
            <v>673</v>
          </cell>
          <cell r="F199" t="str">
            <v>Material filtrante</v>
          </cell>
          <cell r="G199" t="str">
            <v>m3</v>
          </cell>
        </row>
        <row r="200">
          <cell r="C200">
            <v>673.1</v>
          </cell>
          <cell r="D200">
            <v>673</v>
          </cell>
          <cell r="E200" t="str">
            <v>673P</v>
          </cell>
          <cell r="F200" t="str">
            <v>Dren horizontal 0-10 m</v>
          </cell>
          <cell r="G200" t="str">
            <v>ml</v>
          </cell>
        </row>
        <row r="201">
          <cell r="C201">
            <v>673.2</v>
          </cell>
          <cell r="D201">
            <v>673</v>
          </cell>
          <cell r="E201" t="str">
            <v>673P</v>
          </cell>
          <cell r="F201" t="str">
            <v>Dren horizontal 0-30 m</v>
          </cell>
          <cell r="G201" t="str">
            <v>ml</v>
          </cell>
        </row>
        <row r="202">
          <cell r="C202">
            <v>673.3</v>
          </cell>
          <cell r="D202">
            <v>673</v>
          </cell>
          <cell r="E202" t="str">
            <v>673P-1</v>
          </cell>
          <cell r="F202" t="str">
            <v>Filtros geocompuestos Tipo Geodren o Pack drain</v>
          </cell>
          <cell r="G202" t="str">
            <v>ml</v>
          </cell>
        </row>
        <row r="203">
          <cell r="C203">
            <v>673.4</v>
          </cell>
          <cell r="D203">
            <v>673</v>
          </cell>
          <cell r="E203" t="str">
            <v>673P-2</v>
          </cell>
          <cell r="F203" t="str">
            <v>Material filtrante, entre 3" y 6", para dren profundo</v>
          </cell>
          <cell r="G203" t="str">
            <v>ml</v>
          </cell>
        </row>
        <row r="204">
          <cell r="C204">
            <v>674.1</v>
          </cell>
          <cell r="E204" t="str">
            <v>674P</v>
          </cell>
          <cell r="F204" t="str">
            <v>Nivelación y reconstrucción de pozos de inspección</v>
          </cell>
          <cell r="G204" t="str">
            <v>Un</v>
          </cell>
        </row>
        <row r="205">
          <cell r="C205">
            <v>674.2</v>
          </cell>
          <cell r="E205" t="str">
            <v>674P</v>
          </cell>
          <cell r="F205" t="str">
            <v>Nivelación y reconstrucción de sumideros</v>
          </cell>
          <cell r="G205" t="str">
            <v>Un</v>
          </cell>
        </row>
        <row r="206">
          <cell r="C206">
            <v>674.3</v>
          </cell>
          <cell r="E206" t="str">
            <v>674P</v>
          </cell>
          <cell r="F206" t="str">
            <v>Nivelación y reconstrucción de cajas de válvulas de la EAAB</v>
          </cell>
          <cell r="G206" t="str">
            <v>Un</v>
          </cell>
        </row>
        <row r="207">
          <cell r="C207">
            <v>674.4</v>
          </cell>
          <cell r="E207" t="str">
            <v>674P</v>
          </cell>
          <cell r="F207" t="str">
            <v>Nivelación y reconstrucción de cajas de energía de CODENSA</v>
          </cell>
          <cell r="G207" t="str">
            <v>Un</v>
          </cell>
        </row>
        <row r="208">
          <cell r="C208">
            <v>674.5</v>
          </cell>
          <cell r="E208" t="str">
            <v>674P</v>
          </cell>
          <cell r="F208" t="str">
            <v>Nivelación y reconstrucción de cajas de la ETB</v>
          </cell>
          <cell r="G208" t="str">
            <v>Un</v>
          </cell>
        </row>
        <row r="209">
          <cell r="C209">
            <v>675</v>
          </cell>
          <cell r="E209" t="str">
            <v>675P</v>
          </cell>
          <cell r="F209" t="str">
            <v>Caja de inspección para alumbrado público</v>
          </cell>
          <cell r="G209" t="str">
            <v>Un</v>
          </cell>
        </row>
        <row r="210">
          <cell r="C210">
            <v>678.1</v>
          </cell>
          <cell r="E210" t="str">
            <v>678P</v>
          </cell>
          <cell r="F210" t="str">
            <v>Suministro y colocación de ductos de PVC o similar</v>
          </cell>
          <cell r="G210" t="str">
            <v>ml</v>
          </cell>
        </row>
        <row r="211">
          <cell r="C211">
            <v>680.1</v>
          </cell>
          <cell r="D211">
            <v>680</v>
          </cell>
          <cell r="F211" t="str">
            <v>Escamas en concreto</v>
          </cell>
          <cell r="G211" t="str">
            <v>m2</v>
          </cell>
        </row>
        <row r="212">
          <cell r="C212">
            <v>680.2</v>
          </cell>
          <cell r="D212">
            <v>680</v>
          </cell>
          <cell r="F212" t="str">
            <v>Armadura galvanizada</v>
          </cell>
          <cell r="G212" t="str">
            <v>ml</v>
          </cell>
        </row>
        <row r="213">
          <cell r="C213">
            <v>680.3</v>
          </cell>
          <cell r="D213">
            <v>680</v>
          </cell>
          <cell r="F213" t="str">
            <v>Relleno granular para tierra armada</v>
          </cell>
          <cell r="G213" t="str">
            <v>m3</v>
          </cell>
        </row>
        <row r="214">
          <cell r="C214">
            <v>681.1</v>
          </cell>
          <cell r="D214">
            <v>681</v>
          </cell>
          <cell r="F214" t="str">
            <v>Gaviones</v>
          </cell>
          <cell r="G214" t="str">
            <v>m3</v>
          </cell>
        </row>
        <row r="215">
          <cell r="C215">
            <v>682</v>
          </cell>
          <cell r="D215">
            <v>682</v>
          </cell>
          <cell r="F215" t="str">
            <v>Muro de contención de suelo reforzado con geotextil</v>
          </cell>
          <cell r="G215" t="str">
            <v>m3</v>
          </cell>
          <cell r="H215" t="str">
            <v>No incluye geotextil ni recubrimiento del muro</v>
          </cell>
        </row>
        <row r="216">
          <cell r="C216">
            <v>682.1</v>
          </cell>
          <cell r="E216" t="str">
            <v>682P</v>
          </cell>
          <cell r="F216" t="str">
            <v>Geotextil para refuerzo</v>
          </cell>
          <cell r="G216" t="str">
            <v>m²</v>
          </cell>
        </row>
        <row r="217">
          <cell r="C217">
            <v>682.2</v>
          </cell>
          <cell r="E217" t="str">
            <v>682P</v>
          </cell>
          <cell r="F217" t="str">
            <v>Suministro y colocación de malla de gallinero recubierta con mortero</v>
          </cell>
          <cell r="G217" t="str">
            <v>m²</v>
          </cell>
        </row>
        <row r="218">
          <cell r="C218">
            <v>682.3</v>
          </cell>
          <cell r="E218" t="str">
            <v>682P</v>
          </cell>
          <cell r="F218" t="str">
            <v>Relleno para muro de tierra</v>
          </cell>
          <cell r="G218" t="str">
            <v>m³</v>
          </cell>
        </row>
        <row r="219">
          <cell r="C219">
            <v>683</v>
          </cell>
          <cell r="E219" t="str">
            <v>683P</v>
          </cell>
          <cell r="F219" t="str">
            <v>Bolsacretos en concreto Clase F</v>
          </cell>
          <cell r="G219" t="str">
            <v>m3</v>
          </cell>
        </row>
        <row r="220">
          <cell r="C220">
            <v>683.1</v>
          </cell>
          <cell r="E220" t="str">
            <v>683P-1</v>
          </cell>
          <cell r="F220" t="str">
            <v>Bolsacretos en concreto Clase D</v>
          </cell>
          <cell r="G220" t="str">
            <v>m³</v>
          </cell>
        </row>
        <row r="221">
          <cell r="C221">
            <v>700.1</v>
          </cell>
          <cell r="D221">
            <v>700</v>
          </cell>
          <cell r="F221" t="str">
            <v>Línea de demarcación</v>
          </cell>
          <cell r="G221" t="str">
            <v>ml</v>
          </cell>
        </row>
        <row r="222">
          <cell r="C222">
            <v>700.2</v>
          </cell>
          <cell r="D222">
            <v>700</v>
          </cell>
          <cell r="F222" t="str">
            <v>Marca vial</v>
          </cell>
          <cell r="G222" t="str">
            <v>m2</v>
          </cell>
        </row>
        <row r="223">
          <cell r="C223">
            <v>700.3</v>
          </cell>
          <cell r="D223">
            <v>700</v>
          </cell>
          <cell r="E223" t="str">
            <v>700P</v>
          </cell>
          <cell r="F223" t="str">
            <v>Línea de demarcación sobre concreto rígido</v>
          </cell>
          <cell r="G223" t="str">
            <v>ml</v>
          </cell>
        </row>
        <row r="224">
          <cell r="C224">
            <v>701</v>
          </cell>
          <cell r="D224">
            <v>701</v>
          </cell>
          <cell r="F224" t="str">
            <v>Tacha reflectiva</v>
          </cell>
          <cell r="G224" t="str">
            <v>Un</v>
          </cell>
        </row>
        <row r="225">
          <cell r="C225">
            <v>710.1</v>
          </cell>
          <cell r="D225">
            <v>710</v>
          </cell>
          <cell r="F225" t="str">
            <v>Señal de tránsito grupo I</v>
          </cell>
          <cell r="G225" t="str">
            <v>Un</v>
          </cell>
        </row>
        <row r="226">
          <cell r="C226">
            <v>710.2</v>
          </cell>
          <cell r="D226">
            <v>710</v>
          </cell>
          <cell r="F226" t="str">
            <v>Señal de tránsito grupo II</v>
          </cell>
          <cell r="G226" t="str">
            <v>Un</v>
          </cell>
        </row>
        <row r="227">
          <cell r="C227">
            <v>710.3</v>
          </cell>
          <cell r="D227">
            <v>710</v>
          </cell>
          <cell r="F227" t="str">
            <v>Señal de tránsito grupo III</v>
          </cell>
          <cell r="G227" t="str">
            <v>Un</v>
          </cell>
        </row>
        <row r="228">
          <cell r="C228">
            <v>710.4</v>
          </cell>
          <cell r="D228">
            <v>710</v>
          </cell>
          <cell r="F228" t="str">
            <v>Señal de tránsito grupo IV</v>
          </cell>
          <cell r="G228" t="str">
            <v>Un</v>
          </cell>
        </row>
        <row r="229">
          <cell r="C229">
            <v>710.5</v>
          </cell>
          <cell r="D229">
            <v>710</v>
          </cell>
          <cell r="F229" t="str">
            <v>Señal de tránsito grupo V</v>
          </cell>
          <cell r="G229" t="str">
            <v>m2</v>
          </cell>
        </row>
        <row r="230">
          <cell r="C230">
            <v>710.6</v>
          </cell>
          <cell r="D230">
            <v>710</v>
          </cell>
          <cell r="E230" t="str">
            <v>710P</v>
          </cell>
          <cell r="F230" t="str">
            <v>Suministro e intalación de pasavías</v>
          </cell>
          <cell r="G230" t="str">
            <v>Un</v>
          </cell>
        </row>
        <row r="231">
          <cell r="C231">
            <v>720</v>
          </cell>
          <cell r="D231">
            <v>720</v>
          </cell>
          <cell r="F231" t="str">
            <v>Poste de kilometraje</v>
          </cell>
          <cell r="G231" t="str">
            <v>Un</v>
          </cell>
        </row>
        <row r="232">
          <cell r="C232">
            <v>730.1</v>
          </cell>
          <cell r="D232">
            <v>730</v>
          </cell>
          <cell r="F232" t="str">
            <v>Defensa metálica</v>
          </cell>
          <cell r="G232" t="str">
            <v>ml</v>
          </cell>
        </row>
        <row r="233">
          <cell r="C233">
            <v>730.2</v>
          </cell>
          <cell r="D233">
            <v>730</v>
          </cell>
          <cell r="F233" t="str">
            <v>Sección final</v>
          </cell>
          <cell r="G233" t="str">
            <v>Un</v>
          </cell>
        </row>
        <row r="234">
          <cell r="C234">
            <v>730.3</v>
          </cell>
          <cell r="D234">
            <v>730</v>
          </cell>
          <cell r="F234" t="str">
            <v>Sección de tope</v>
          </cell>
          <cell r="G234" t="str">
            <v>Un</v>
          </cell>
        </row>
        <row r="235">
          <cell r="C235">
            <v>731</v>
          </cell>
          <cell r="E235" t="str">
            <v>731P</v>
          </cell>
          <cell r="F235" t="str">
            <v>Amortiguadores para defensa metálica</v>
          </cell>
          <cell r="G235" t="str">
            <v>Un</v>
          </cell>
        </row>
        <row r="236">
          <cell r="C236">
            <v>740</v>
          </cell>
          <cell r="D236">
            <v>740</v>
          </cell>
          <cell r="F236" t="str">
            <v>Captafaros</v>
          </cell>
          <cell r="G236" t="str">
            <v>Un</v>
          </cell>
        </row>
        <row r="237">
          <cell r="C237">
            <v>741</v>
          </cell>
          <cell r="E237" t="str">
            <v>741P</v>
          </cell>
          <cell r="F237" t="str">
            <v>Pintura de muros</v>
          </cell>
          <cell r="G237" t="str">
            <v>m2</v>
          </cell>
        </row>
        <row r="238">
          <cell r="C238">
            <v>741.1</v>
          </cell>
          <cell r="E238" t="str">
            <v>741P-1</v>
          </cell>
          <cell r="F238" t="str">
            <v>Pintura de muros</v>
          </cell>
          <cell r="G238" t="str">
            <v>m2</v>
          </cell>
        </row>
        <row r="239">
          <cell r="C239">
            <v>750</v>
          </cell>
          <cell r="E239" t="str">
            <v>750P</v>
          </cell>
          <cell r="F239" t="str">
            <v>Bandas sonoras reductoras de velocidad</v>
          </cell>
          <cell r="G239" t="str">
            <v>m2</v>
          </cell>
        </row>
        <row r="240">
          <cell r="C240">
            <v>800.1</v>
          </cell>
          <cell r="D240">
            <v>800</v>
          </cell>
          <cell r="F240" t="str">
            <v>Cerca de alambre de púas con postes de madera</v>
          </cell>
          <cell r="G240" t="str">
            <v>ml</v>
          </cell>
        </row>
        <row r="241">
          <cell r="C241">
            <v>800.2</v>
          </cell>
          <cell r="D241">
            <v>800</v>
          </cell>
          <cell r="F241" t="str">
            <v>Cerca de alambre de púas con postes de concreto</v>
          </cell>
          <cell r="G241" t="str">
            <v>ml</v>
          </cell>
        </row>
        <row r="242">
          <cell r="C242">
            <v>800.3</v>
          </cell>
          <cell r="D242">
            <v>800</v>
          </cell>
          <cell r="F242" t="str">
            <v>Cerca de malla con postes de madera</v>
          </cell>
          <cell r="G242" t="str">
            <v>ml</v>
          </cell>
        </row>
        <row r="243">
          <cell r="C243">
            <v>800.4</v>
          </cell>
          <cell r="D243">
            <v>800</v>
          </cell>
          <cell r="F243" t="str">
            <v>Cerca de malla con postes de concreto</v>
          </cell>
          <cell r="G243" t="str">
            <v>ml</v>
          </cell>
        </row>
        <row r="244">
          <cell r="C244">
            <v>810.1</v>
          </cell>
          <cell r="D244">
            <v>810</v>
          </cell>
          <cell r="F244" t="str">
            <v>Empradización de taludes con bloques de césped</v>
          </cell>
          <cell r="G244" t="str">
            <v>m2</v>
          </cell>
          <cell r="H244" t="str">
            <v>No incluye transporte de materiales</v>
          </cell>
        </row>
        <row r="245">
          <cell r="C245">
            <v>810.2</v>
          </cell>
          <cell r="D245">
            <v>810</v>
          </cell>
          <cell r="F245" t="str">
            <v>Empradización de taludes con tierra orgánica y semillas</v>
          </cell>
          <cell r="G245" t="str">
            <v>m2</v>
          </cell>
          <cell r="H245" t="str">
            <v>No incluye transporte de materiales</v>
          </cell>
        </row>
        <row r="246">
          <cell r="C246">
            <v>810.3</v>
          </cell>
          <cell r="D246">
            <v>810</v>
          </cell>
          <cell r="E246" t="str">
            <v>810P</v>
          </cell>
          <cell r="F246" t="str">
            <v>Empradización de taludes con bloques de césped</v>
          </cell>
          <cell r="G246" t="str">
            <v>m2</v>
          </cell>
          <cell r="H246" t="str">
            <v>Incluye transporte de materiales</v>
          </cell>
        </row>
        <row r="247">
          <cell r="C247">
            <v>810.4</v>
          </cell>
          <cell r="D247">
            <v>810</v>
          </cell>
          <cell r="E247" t="str">
            <v>810P</v>
          </cell>
          <cell r="F247" t="str">
            <v>Empradización de taludes con tierra orgánica y semillas</v>
          </cell>
          <cell r="G247" t="str">
            <v>m2</v>
          </cell>
          <cell r="H247" t="str">
            <v>Incluye transporte de materiales</v>
          </cell>
        </row>
        <row r="248">
          <cell r="C248">
            <v>820.1</v>
          </cell>
          <cell r="D248">
            <v>820</v>
          </cell>
          <cell r="F248" t="str">
            <v>Geotextil</v>
          </cell>
          <cell r="G248" t="str">
            <v>m2</v>
          </cell>
        </row>
        <row r="249">
          <cell r="C249">
            <v>820.2</v>
          </cell>
          <cell r="D249">
            <v>820</v>
          </cell>
          <cell r="F249" t="str">
            <v>Geotextil para refuerzo del pavimento</v>
          </cell>
          <cell r="G249" t="str">
            <v>m2</v>
          </cell>
        </row>
        <row r="250">
          <cell r="C250">
            <v>830</v>
          </cell>
          <cell r="E250" t="str">
            <v>830P</v>
          </cell>
          <cell r="F250" t="str">
            <v>Limpieza de bermas, incluye cargue y retiro del material sobrante</v>
          </cell>
          <cell r="G250" t="str">
            <v>m2</v>
          </cell>
        </row>
        <row r="251">
          <cell r="C251">
            <v>900.1</v>
          </cell>
          <cell r="D251">
            <v>900</v>
          </cell>
          <cell r="F251" t="str">
            <v>Transporte de materiales provenientes de excavación de la explanación, canales y préstamos, entre 100m y 1000m</v>
          </cell>
          <cell r="G251" t="str">
            <v>m³-E</v>
          </cell>
        </row>
        <row r="252">
          <cell r="C252">
            <v>900.2</v>
          </cell>
          <cell r="D252">
            <v>900</v>
          </cell>
          <cell r="F252" t="str">
            <v>Transporte de materiales provenientes de la excavación de la explanación, canales y préstamos para distancias mayores de 1000m</v>
          </cell>
          <cell r="G252" t="str">
            <v>m³-km</v>
          </cell>
        </row>
        <row r="253">
          <cell r="C253">
            <v>900.3</v>
          </cell>
          <cell r="D253">
            <v>900</v>
          </cell>
          <cell r="F253" t="str">
            <v>Transporte de materiales provenientes de derrumbes</v>
          </cell>
          <cell r="G253" t="str">
            <v>m³-km</v>
          </cell>
        </row>
        <row r="254">
          <cell r="C254">
            <v>1000.1</v>
          </cell>
          <cell r="E254" t="str">
            <v>1000P</v>
          </cell>
          <cell r="F254" t="str">
            <v>Retroexcavadora sobre orugas de capacidad mínima 1.5 yardas cúbicas</v>
          </cell>
          <cell r="G254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REN"/>
      <sheetName val="DEV-A"/>
      <sheetName val="DEV-B"/>
      <sheetName val="DEV-C"/>
      <sheetName val="DEV-D"/>
      <sheetName val="DEV-E"/>
      <sheetName val="Maq"/>
      <sheetName val="DisManObra"/>
      <sheetName val="PanRie"/>
      <sheetName val="Expe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Presupuesto petrominerales 2"/>
    </sheetNames>
    <sheetDataSet>
      <sheetData sheetId="0">
        <row r="40">
          <cell r="N40">
            <v>0.12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N40">
            <v>0.12</v>
          </cell>
        </row>
        <row r="41">
          <cell r="N41">
            <v>0.03</v>
          </cell>
        </row>
        <row r="42">
          <cell r="N42">
            <v>0.05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DT"/>
      <sheetName val="PDT_SEG"/>
      <sheetName val="CCRO"/>
      <sheetName val="CCDO"/>
      <sheetName val="HRP"/>
      <sheetName val="ISO"/>
      <sheetName val="AVP"/>
      <sheetName val="Prog. y Control_ECOBRAS_V1"/>
    </sheetNames>
    <sheetDataSet>
      <sheetData sheetId="0">
        <row r="1">
          <cell r="A1" t="str">
            <v>PROYECTADO</v>
          </cell>
        </row>
        <row r="2">
          <cell r="A2" t="str">
            <v>EJECUTADO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</sheetNames>
    <sheetDataSet>
      <sheetData sheetId="0"/>
      <sheetData sheetId="1"/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</row>
        <row r="56">
          <cell r="B56" t="str">
            <v>EQUIPO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</row>
        <row r="69">
          <cell r="B69" t="str">
            <v>TRANSPORTE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</row>
        <row r="73">
          <cell r="B73" t="str">
            <v>MANO DE OBRA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</sheetData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</sheetNames>
    <sheetDataSet>
      <sheetData sheetId="0"/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/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/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  <sheetName val="ITEMS"/>
      <sheetName val="PRECIOS"/>
      <sheetName val="Desmonte y Limpieza"/>
      <sheetName val="Reprograma 4"/>
      <sheetName val="PR 1"/>
      <sheetName val="5.2"/>
      <sheetName val="MC SF GAV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 t="str">
            <v xml:space="preserve"> 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 t="str">
            <v xml:space="preserve"> 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 TOTAL"/>
      <sheetName val="RESUME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6"/>
      <sheetName val="35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TABLA SALARIOS"/>
      <sheetName val="TABLA EQUIPOS"/>
      <sheetName val="TABLA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>
        <row r="3">
          <cell r="A3">
            <v>1</v>
          </cell>
          <cell r="B3" t="str">
            <v xml:space="preserve"> AGREGADO FINO</v>
          </cell>
          <cell r="C3" t="str">
            <v>M3</v>
          </cell>
          <cell r="D3">
            <v>17004</v>
          </cell>
        </row>
        <row r="4">
          <cell r="A4">
            <v>2</v>
          </cell>
          <cell r="B4" t="str">
            <v>ACERO</v>
          </cell>
          <cell r="C4" t="str">
            <v>KG</v>
          </cell>
          <cell r="D4">
            <v>1600</v>
          </cell>
        </row>
        <row r="5">
          <cell r="A5">
            <v>3</v>
          </cell>
          <cell r="B5" t="str">
            <v>ACERO ESTRUCTURAL A-36</v>
          </cell>
          <cell r="C5" t="str">
            <v>KG</v>
          </cell>
          <cell r="D5">
            <v>4200</v>
          </cell>
        </row>
        <row r="6">
          <cell r="A6">
            <v>4</v>
          </cell>
          <cell r="B6" t="str">
            <v>ACOPLE PARA FLEXICONDUIT Ø 1"</v>
          </cell>
          <cell r="C6" t="str">
            <v>UND</v>
          </cell>
          <cell r="D6">
            <v>28014</v>
          </cell>
        </row>
        <row r="7">
          <cell r="A7">
            <v>5</v>
          </cell>
          <cell r="B7" t="str">
            <v>ACOPLE PARA FLEXICONDUIT Ø 2"</v>
          </cell>
          <cell r="C7" t="str">
            <v>UND</v>
          </cell>
          <cell r="D7">
            <v>19914.3</v>
          </cell>
        </row>
        <row r="8">
          <cell r="A8">
            <v>6</v>
          </cell>
          <cell r="B8" t="str">
            <v>ADITIVOS</v>
          </cell>
          <cell r="C8" t="str">
            <v>GL</v>
          </cell>
          <cell r="D8">
            <v>10000</v>
          </cell>
        </row>
        <row r="9">
          <cell r="A9">
            <v>7</v>
          </cell>
          <cell r="B9" t="str">
            <v>AGREGADO GRUESO</v>
          </cell>
          <cell r="C9" t="str">
            <v>M3</v>
          </cell>
          <cell r="D9">
            <v>49980</v>
          </cell>
        </row>
        <row r="10">
          <cell r="A10">
            <v>8</v>
          </cell>
          <cell r="B10" t="str">
            <v>ANCLAJE AB 3/4 CON CAMISA</v>
          </cell>
          <cell r="C10" t="str">
            <v>UND</v>
          </cell>
          <cell r="D10">
            <v>40000</v>
          </cell>
        </row>
        <row r="11">
          <cell r="A11">
            <v>9</v>
          </cell>
          <cell r="B11" t="str">
            <v>ANGULO 2" x 2" x ¼"</v>
          </cell>
          <cell r="C11" t="str">
            <v>KG</v>
          </cell>
          <cell r="D11">
            <v>2205</v>
          </cell>
        </row>
        <row r="12">
          <cell r="A12">
            <v>10</v>
          </cell>
          <cell r="B12" t="str">
            <v>ANGULO 2" x 2" x 1/8" x 6 MTS.</v>
          </cell>
          <cell r="C12" t="str">
            <v>UND</v>
          </cell>
          <cell r="D12">
            <v>57000</v>
          </cell>
        </row>
        <row r="13">
          <cell r="A13">
            <v>11</v>
          </cell>
          <cell r="B13" t="str">
            <v>ARENA LAVADA TIPO I</v>
          </cell>
          <cell r="C13" t="str">
            <v>M3</v>
          </cell>
          <cell r="D13">
            <v>16000</v>
          </cell>
        </row>
        <row r="14">
          <cell r="A14">
            <v>12</v>
          </cell>
          <cell r="B14" t="str">
            <v>ARENA SECA</v>
          </cell>
          <cell r="C14" t="str">
            <v>M3</v>
          </cell>
          <cell r="D14">
            <v>90000</v>
          </cell>
        </row>
        <row r="15">
          <cell r="A15">
            <v>13</v>
          </cell>
          <cell r="B15" t="str">
            <v>ARENA-CEMENTO</v>
          </cell>
          <cell r="C15" t="str">
            <v>M3</v>
          </cell>
          <cell r="D15">
            <v>35000</v>
          </cell>
        </row>
        <row r="16">
          <cell r="A16">
            <v>14</v>
          </cell>
          <cell r="B16" t="str">
            <v>BALDOSA GRANITO .33X.33 T-ALFA</v>
          </cell>
          <cell r="C16" t="str">
            <v>M2</v>
          </cell>
          <cell r="D16">
            <v>23000</v>
          </cell>
        </row>
        <row r="17">
          <cell r="A17">
            <v>15</v>
          </cell>
          <cell r="B17" t="str">
            <v>BANDEJA PORTACABLE 0.40</v>
          </cell>
          <cell r="C17" t="str">
            <v>ML</v>
          </cell>
          <cell r="D17">
            <v>65000</v>
          </cell>
        </row>
        <row r="18">
          <cell r="A18">
            <v>16</v>
          </cell>
          <cell r="B18" t="str">
            <v>BANDEJA PORTACABLE 0.20</v>
          </cell>
          <cell r="C18" t="str">
            <v>ML</v>
          </cell>
          <cell r="D18">
            <v>54000</v>
          </cell>
        </row>
        <row r="19">
          <cell r="A19">
            <v>17</v>
          </cell>
          <cell r="B19" t="str">
            <v>BANDEJAS PORTACABLE ALUMINIO</v>
          </cell>
          <cell r="C19" t="str">
            <v>ML</v>
          </cell>
          <cell r="D19">
            <v>126000</v>
          </cell>
        </row>
        <row r="20">
          <cell r="A20">
            <v>18</v>
          </cell>
          <cell r="B20" t="str">
            <v>BRIDA Ø ½" ROSCADA ANSI 300 AC 304</v>
          </cell>
          <cell r="C20" t="str">
            <v>UND</v>
          </cell>
          <cell r="D20">
            <v>85260</v>
          </cell>
        </row>
        <row r="21">
          <cell r="A21">
            <v>19</v>
          </cell>
          <cell r="B21" t="str">
            <v>BRIDA Ø 1½" ANSI 300 CON PERFORACION ½" NPT</v>
          </cell>
          <cell r="C21" t="str">
            <v>UND</v>
          </cell>
          <cell r="D21">
            <v>42630</v>
          </cell>
        </row>
        <row r="22">
          <cell r="A22">
            <v>20</v>
          </cell>
          <cell r="B22" t="str">
            <v>BRIDA Ø 1½" ANSI 300 PERF. ROSC. ½" NPT A.I. 304</v>
          </cell>
          <cell r="C22" t="str">
            <v>UND</v>
          </cell>
          <cell r="D22">
            <v>85260</v>
          </cell>
        </row>
        <row r="23">
          <cell r="A23">
            <v>21</v>
          </cell>
          <cell r="B23" t="str">
            <v>BRIDA Ø 1½" ROSCADA ANSI 300  AC</v>
          </cell>
          <cell r="C23" t="str">
            <v>UND</v>
          </cell>
          <cell r="D23">
            <v>42630</v>
          </cell>
        </row>
        <row r="24">
          <cell r="A24">
            <v>22</v>
          </cell>
          <cell r="B24" t="str">
            <v>BRIDA Ø 3/4" ROSCADA ANSI 300  AC</v>
          </cell>
          <cell r="C24" t="str">
            <v>UND</v>
          </cell>
          <cell r="D24">
            <v>19451.25</v>
          </cell>
        </row>
        <row r="25">
          <cell r="A25">
            <v>23</v>
          </cell>
          <cell r="B25" t="str">
            <v>CABLE DESNUDO 2/0 AWG</v>
          </cell>
          <cell r="C25" t="str">
            <v>ML</v>
          </cell>
          <cell r="D25">
            <v>6797</v>
          </cell>
        </row>
        <row r="26">
          <cell r="A26">
            <v>24</v>
          </cell>
          <cell r="B26" t="str">
            <v>CABLE MONOP. M.TEN. 1/0 AWG, XLPE 8KV 100% APANT.</v>
          </cell>
          <cell r="C26" t="str">
            <v>ML</v>
          </cell>
          <cell r="D26">
            <v>18375</v>
          </cell>
        </row>
        <row r="27">
          <cell r="A27">
            <v>25</v>
          </cell>
          <cell r="B27" t="str">
            <v>CABLE MONOP. P. F. 1/0 AWG, THW 75ºC- NEGRO</v>
          </cell>
          <cell r="C27" t="str">
            <v>ML</v>
          </cell>
          <cell r="D27">
            <v>6162.45</v>
          </cell>
        </row>
        <row r="28">
          <cell r="A28">
            <v>26</v>
          </cell>
          <cell r="B28" t="str">
            <v>CABLE MULTICOND. 3x12 AWG THW 75ºC 600V</v>
          </cell>
          <cell r="C28" t="str">
            <v>ML</v>
          </cell>
          <cell r="D28">
            <v>2362.5</v>
          </cell>
        </row>
        <row r="29">
          <cell r="A29">
            <v>27</v>
          </cell>
          <cell r="B29" t="str">
            <v>CABLE MULTICOND. 4 TRIADAS 16 AWG THW 75ºC</v>
          </cell>
          <cell r="C29" t="str">
            <v>ML</v>
          </cell>
          <cell r="D29">
            <v>12301.8</v>
          </cell>
        </row>
        <row r="30">
          <cell r="A30">
            <v>28</v>
          </cell>
          <cell r="B30" t="str">
            <v>CABLE MULTICOND. 4x12 AWG THW 75ºC 600V</v>
          </cell>
          <cell r="C30" t="str">
            <v>ML</v>
          </cell>
          <cell r="D30">
            <v>2759.4</v>
          </cell>
        </row>
        <row r="31">
          <cell r="A31">
            <v>29</v>
          </cell>
          <cell r="B31" t="str">
            <v xml:space="preserve">CABLE No.2 </v>
          </cell>
          <cell r="C31" t="str">
            <v>ML</v>
          </cell>
          <cell r="D31">
            <v>3775.8</v>
          </cell>
        </row>
        <row r="32">
          <cell r="A32">
            <v>30</v>
          </cell>
          <cell r="B32" t="str">
            <v>PERFIL EN H</v>
          </cell>
          <cell r="C32" t="str">
            <v>KG</v>
          </cell>
          <cell r="D32">
            <v>4725</v>
          </cell>
        </row>
        <row r="33">
          <cell r="A33">
            <v>31</v>
          </cell>
          <cell r="B33" t="str">
            <v>CEIGOTA P680</v>
          </cell>
          <cell r="C33" t="str">
            <v>GL</v>
          </cell>
          <cell r="D33">
            <v>309926</v>
          </cell>
        </row>
        <row r="34">
          <cell r="A34">
            <v>32</v>
          </cell>
          <cell r="B34" t="str">
            <v>CODO Ø ½" ROSCADO 3000# A.I.304</v>
          </cell>
          <cell r="C34" t="str">
            <v>UND</v>
          </cell>
          <cell r="D34">
            <v>28014</v>
          </cell>
        </row>
        <row r="35">
          <cell r="A35">
            <v>33</v>
          </cell>
          <cell r="B35" t="str">
            <v>CODO Ø ½" ROSCADO 3000# AC</v>
          </cell>
          <cell r="C35" t="str">
            <v>UND</v>
          </cell>
          <cell r="D35">
            <v>7429.8</v>
          </cell>
        </row>
        <row r="36">
          <cell r="A36">
            <v>34</v>
          </cell>
          <cell r="B36" t="str">
            <v>CODO Ø 3/4" ROSCADO 3000# AC</v>
          </cell>
          <cell r="C36" t="str">
            <v>UND</v>
          </cell>
          <cell r="D36">
            <v>10353</v>
          </cell>
        </row>
        <row r="37">
          <cell r="A37">
            <v>35</v>
          </cell>
          <cell r="B37" t="str">
            <v>COMBUSTIBLE</v>
          </cell>
          <cell r="C37" t="str">
            <v>GALON</v>
          </cell>
          <cell r="D37">
            <v>2900</v>
          </cell>
        </row>
        <row r="38">
          <cell r="A38">
            <v>36</v>
          </cell>
          <cell r="B38" t="str">
            <v>COMEDORES EN MADERA</v>
          </cell>
          <cell r="C38" t="str">
            <v>GL</v>
          </cell>
          <cell r="D38">
            <v>800000</v>
          </cell>
        </row>
        <row r="39">
          <cell r="A39">
            <v>37</v>
          </cell>
          <cell r="B39" t="str">
            <v>CONCECTOR Ø ¼" NPT MACHO x 3/8" OD A.I.</v>
          </cell>
          <cell r="C39" t="str">
            <v>UND</v>
          </cell>
          <cell r="D39">
            <v>46292.4</v>
          </cell>
        </row>
        <row r="40">
          <cell r="A40">
            <v>38</v>
          </cell>
          <cell r="B40" t="str">
            <v>CONCECTOR Ø ½" NPT MACHO x ½ OD A.I. 316</v>
          </cell>
          <cell r="C40" t="str">
            <v>UND</v>
          </cell>
          <cell r="D40">
            <v>42630</v>
          </cell>
        </row>
        <row r="41">
          <cell r="A41">
            <v>39</v>
          </cell>
          <cell r="B41" t="str">
            <v>CONCECTOR Ø ½" NPT MACHO x 3/8" OD A.I.</v>
          </cell>
          <cell r="C41" t="str">
            <v>UND</v>
          </cell>
          <cell r="D41">
            <v>54810</v>
          </cell>
        </row>
        <row r="42">
          <cell r="A42">
            <v>40</v>
          </cell>
          <cell r="B42" t="str">
            <v>CONCRETO 2500 PSI</v>
          </cell>
          <cell r="C42" t="str">
            <v>M3</v>
          </cell>
          <cell r="D42">
            <v>210000</v>
          </cell>
        </row>
        <row r="43">
          <cell r="A43">
            <v>41</v>
          </cell>
          <cell r="B43" t="str">
            <v>CONCRETO 3000 PSI</v>
          </cell>
          <cell r="C43" t="str">
            <v>M3</v>
          </cell>
          <cell r="D43">
            <v>250000</v>
          </cell>
        </row>
        <row r="44">
          <cell r="A44">
            <v>42</v>
          </cell>
          <cell r="B44" t="str">
            <v>CONCRETO 3000 PSI</v>
          </cell>
          <cell r="C44" t="str">
            <v>M3</v>
          </cell>
          <cell r="D44">
            <v>257000</v>
          </cell>
        </row>
        <row r="45">
          <cell r="A45">
            <v>43</v>
          </cell>
          <cell r="B45" t="str">
            <v>CONCRETO 3500 PSI</v>
          </cell>
          <cell r="C45" t="str">
            <v>M3</v>
          </cell>
          <cell r="D45">
            <v>275000</v>
          </cell>
        </row>
        <row r="46">
          <cell r="A46">
            <v>44</v>
          </cell>
          <cell r="B46" t="str">
            <v>CONCRETO 5000 PSI</v>
          </cell>
          <cell r="C46" t="str">
            <v>M3</v>
          </cell>
          <cell r="D46">
            <v>320000</v>
          </cell>
        </row>
        <row r="47">
          <cell r="A47">
            <v>45</v>
          </cell>
          <cell r="B47" t="str">
            <v>CONCRETO POBRE</v>
          </cell>
          <cell r="C47" t="str">
            <v>M3</v>
          </cell>
          <cell r="D47">
            <v>200000</v>
          </cell>
        </row>
        <row r="48">
          <cell r="A48">
            <v>46</v>
          </cell>
          <cell r="B48" t="str">
            <v>CONCRETO ROJO</v>
          </cell>
          <cell r="C48" t="str">
            <v>M3</v>
          </cell>
          <cell r="D48">
            <v>367500</v>
          </cell>
        </row>
        <row r="49">
          <cell r="A49">
            <v>47</v>
          </cell>
          <cell r="B49" t="str">
            <v>CONDULETA LB, LL, T, LR, C  HIERRO 3/4"</v>
          </cell>
          <cell r="C49" t="str">
            <v>UND</v>
          </cell>
          <cell r="D49">
            <v>15000</v>
          </cell>
        </row>
        <row r="50">
          <cell r="A50">
            <v>48</v>
          </cell>
          <cell r="B50" t="str">
            <v>CONDULETA LB, LL, T, LR, C  HIERRO 1"</v>
          </cell>
          <cell r="C50" t="str">
            <v>UND</v>
          </cell>
          <cell r="D50">
            <v>18000</v>
          </cell>
        </row>
        <row r="51">
          <cell r="A51">
            <v>49</v>
          </cell>
          <cell r="B51" t="str">
            <v>CONDULETA LB, LL, T, LR, C  HIERRO 1½"</v>
          </cell>
          <cell r="C51" t="str">
            <v>UND</v>
          </cell>
          <cell r="D51">
            <v>35000</v>
          </cell>
        </row>
        <row r="52">
          <cell r="A52">
            <v>50</v>
          </cell>
          <cell r="B52" t="str">
            <v>CONDULETA LB, LL, T, LR, C  HIERRO 2"</v>
          </cell>
          <cell r="C52" t="str">
            <v>UND</v>
          </cell>
          <cell r="D52">
            <v>46000</v>
          </cell>
        </row>
        <row r="53">
          <cell r="A53">
            <v>51</v>
          </cell>
          <cell r="B53" t="str">
            <v>DESCARGADOR SOBRETENSION CIRCUITO M. CLASE III</v>
          </cell>
          <cell r="C53" t="str">
            <v>UND</v>
          </cell>
          <cell r="D53">
            <v>325500</v>
          </cell>
        </row>
        <row r="54">
          <cell r="A54">
            <v>52</v>
          </cell>
          <cell r="B54" t="str">
            <v>DESCARGADOR SOBRETENSION SEÑAL INSTRUM.</v>
          </cell>
          <cell r="C54" t="str">
            <v>UND</v>
          </cell>
          <cell r="D54">
            <v>325500</v>
          </cell>
        </row>
        <row r="55">
          <cell r="A55">
            <v>53</v>
          </cell>
          <cell r="B55" t="str">
            <v>DIVISION MODULAR</v>
          </cell>
          <cell r="C55" t="str">
            <v>M2</v>
          </cell>
          <cell r="D55">
            <v>180000</v>
          </cell>
        </row>
        <row r="56">
          <cell r="A56">
            <v>54</v>
          </cell>
          <cell r="B56" t="str">
            <v>EMULSION ASFALTICA</v>
          </cell>
          <cell r="C56" t="str">
            <v>KILO</v>
          </cell>
          <cell r="D56">
            <v>850</v>
          </cell>
        </row>
        <row r="57">
          <cell r="A57">
            <v>55</v>
          </cell>
          <cell r="B57" t="str">
            <v>FLAKELINE 2000 MBT45 MILS</v>
          </cell>
          <cell r="C57" t="str">
            <v>M2</v>
          </cell>
          <cell r="D57">
            <v>108150</v>
          </cell>
        </row>
        <row r="58">
          <cell r="A58">
            <v>56</v>
          </cell>
          <cell r="B58" t="str">
            <v>FLEXICONDUIT 1" PVC CON CONECTORES Y ACC.</v>
          </cell>
          <cell r="C58" t="str">
            <v>ML</v>
          </cell>
          <cell r="D58">
            <v>27648.6</v>
          </cell>
        </row>
        <row r="59">
          <cell r="A59">
            <v>57</v>
          </cell>
          <cell r="B59" t="str">
            <v>FLEXICONDUIT 2" PVC CON CONECTORES Y ACC.</v>
          </cell>
          <cell r="C59" t="str">
            <v>ML</v>
          </cell>
          <cell r="D59">
            <v>58299.15</v>
          </cell>
        </row>
        <row r="60">
          <cell r="A60">
            <v>58</v>
          </cell>
          <cell r="B60" t="str">
            <v>FLEXICONDUIT 3" PVC CON CONECTORES Y ACC.</v>
          </cell>
          <cell r="C60" t="str">
            <v>UND</v>
          </cell>
          <cell r="D60">
            <v>187623.45</v>
          </cell>
        </row>
        <row r="61">
          <cell r="A61">
            <v>59</v>
          </cell>
          <cell r="B61" t="str">
            <v>FLEXICONDUITS ESXPLOCION PLUS</v>
          </cell>
          <cell r="C61" t="str">
            <v>UND</v>
          </cell>
          <cell r="D61">
            <v>368900</v>
          </cell>
        </row>
        <row r="62">
          <cell r="A62">
            <v>60</v>
          </cell>
          <cell r="B62" t="str">
            <v>FOAM GLASS</v>
          </cell>
          <cell r="C62" t="str">
            <v>GL</v>
          </cell>
          <cell r="D62">
            <v>262500</v>
          </cell>
        </row>
        <row r="63">
          <cell r="A63">
            <v>61</v>
          </cell>
          <cell r="B63" t="str">
            <v>FOILD-ALUMINIO</v>
          </cell>
          <cell r="C63" t="str">
            <v>M2</v>
          </cell>
          <cell r="D63">
            <v>18000</v>
          </cell>
        </row>
        <row r="64">
          <cell r="A64">
            <v>62</v>
          </cell>
          <cell r="B64" t="str">
            <v>MISCELANEOS</v>
          </cell>
          <cell r="C64" t="str">
            <v>GL</v>
          </cell>
        </row>
        <row r="65">
          <cell r="A65">
            <v>63</v>
          </cell>
          <cell r="B65" t="str">
            <v>GABINETE EN ALUMINIO 0,9 m x 0,4 m x 2,8 m</v>
          </cell>
          <cell r="C65" t="str">
            <v>GL</v>
          </cell>
          <cell r="D65">
            <v>1197000</v>
          </cell>
        </row>
        <row r="66">
          <cell r="A66">
            <v>64</v>
          </cell>
          <cell r="B66" t="str">
            <v>GALON   PINTULUX</v>
          </cell>
          <cell r="C66" t="str">
            <v>UND</v>
          </cell>
          <cell r="D66">
            <v>45387</v>
          </cell>
        </row>
        <row r="67">
          <cell r="A67">
            <v>65</v>
          </cell>
          <cell r="B67" t="str">
            <v>GALON   VINILTEX</v>
          </cell>
          <cell r="C67" t="str">
            <v>UND</v>
          </cell>
          <cell r="D67">
            <v>37947</v>
          </cell>
        </row>
        <row r="68">
          <cell r="A68">
            <v>66</v>
          </cell>
          <cell r="B68" t="str">
            <v xml:space="preserve">GALON  DOMESTICO </v>
          </cell>
          <cell r="C68" t="str">
            <v>UND</v>
          </cell>
          <cell r="D68">
            <v>42019</v>
          </cell>
        </row>
        <row r="69">
          <cell r="A69">
            <v>67</v>
          </cell>
          <cell r="B69" t="str">
            <v>GALON ALUMINIO ECP-100.</v>
          </cell>
          <cell r="C69" t="str">
            <v>UND</v>
          </cell>
          <cell r="D69">
            <v>55089</v>
          </cell>
        </row>
        <row r="70">
          <cell r="A70">
            <v>68</v>
          </cell>
          <cell r="B70" t="str">
            <v>GALON ANTICORROSIVO 500</v>
          </cell>
          <cell r="C70" t="str">
            <v>UND</v>
          </cell>
          <cell r="D70">
            <v>36388</v>
          </cell>
        </row>
        <row r="71">
          <cell r="A71">
            <v>69</v>
          </cell>
          <cell r="B71" t="str">
            <v>GALON DE THINNER.</v>
          </cell>
          <cell r="C71" t="str">
            <v>UND</v>
          </cell>
          <cell r="D71">
            <v>8930</v>
          </cell>
        </row>
        <row r="72">
          <cell r="A72">
            <v>70</v>
          </cell>
          <cell r="B72" t="str">
            <v>GAS PROPANO</v>
          </cell>
          <cell r="C72" t="str">
            <v>CIL</v>
          </cell>
          <cell r="D72">
            <v>8000</v>
          </cell>
        </row>
        <row r="73">
          <cell r="A73">
            <v>71</v>
          </cell>
          <cell r="B73" t="str">
            <v>GRANITO</v>
          </cell>
          <cell r="C73" t="str">
            <v>BULTO</v>
          </cell>
          <cell r="D73">
            <v>9084</v>
          </cell>
        </row>
        <row r="74">
          <cell r="A74">
            <v>72</v>
          </cell>
          <cell r="B74" t="str">
            <v>GRATAS</v>
          </cell>
          <cell r="C74" t="str">
            <v>UND</v>
          </cell>
          <cell r="D74">
            <v>33000</v>
          </cell>
        </row>
        <row r="75">
          <cell r="A75">
            <v>73</v>
          </cell>
          <cell r="B75" t="str">
            <v>GRAVILLA</v>
          </cell>
          <cell r="C75" t="str">
            <v>M3</v>
          </cell>
          <cell r="D75">
            <v>45000</v>
          </cell>
        </row>
        <row r="76">
          <cell r="A76">
            <v>74</v>
          </cell>
          <cell r="B76" t="str">
            <v>SIKAGROUT</v>
          </cell>
          <cell r="C76" t="str">
            <v>KG</v>
          </cell>
          <cell r="D76">
            <v>2000</v>
          </cell>
        </row>
        <row r="77">
          <cell r="A77">
            <v>75</v>
          </cell>
          <cell r="B77" t="str">
            <v>GROUTING CEMENTO + 40% GRAVA</v>
          </cell>
          <cell r="C77" t="str">
            <v>M3</v>
          </cell>
          <cell r="D77">
            <v>1669500</v>
          </cell>
        </row>
        <row r="78">
          <cell r="A78">
            <v>76</v>
          </cell>
          <cell r="B78" t="str">
            <v>HIERRO A-  60.000.</v>
          </cell>
          <cell r="C78" t="str">
            <v>KL</v>
          </cell>
          <cell r="D78">
            <v>1500</v>
          </cell>
        </row>
        <row r="79">
          <cell r="A79">
            <v>77</v>
          </cell>
          <cell r="B79" t="str">
            <v>HIERRO A- 37.000.</v>
          </cell>
          <cell r="C79" t="str">
            <v>KL</v>
          </cell>
          <cell r="D79">
            <v>1500</v>
          </cell>
        </row>
        <row r="80">
          <cell r="A80">
            <v>78</v>
          </cell>
          <cell r="B80" t="str">
            <v>JUNTAS DILATACION</v>
          </cell>
          <cell r="C80" t="str">
            <v>ML</v>
          </cell>
          <cell r="D80">
            <v>7875</v>
          </cell>
        </row>
        <row r="81">
          <cell r="A81">
            <v>79</v>
          </cell>
          <cell r="B81" t="str">
            <v>JUNTAS DILATACION SIKAFLEX T68W</v>
          </cell>
          <cell r="C81" t="str">
            <v>ML</v>
          </cell>
          <cell r="D81">
            <v>5376</v>
          </cell>
        </row>
        <row r="82">
          <cell r="A82">
            <v>80</v>
          </cell>
          <cell r="B82" t="str">
            <v>LADRILLO H-10</v>
          </cell>
          <cell r="C82" t="str">
            <v>UND</v>
          </cell>
          <cell r="D82">
            <v>550</v>
          </cell>
        </row>
        <row r="83">
          <cell r="A83">
            <v>81</v>
          </cell>
          <cell r="B83" t="str">
            <v>LADRILLO COMUN</v>
          </cell>
          <cell r="C83" t="str">
            <v>UND</v>
          </cell>
          <cell r="D83">
            <v>250</v>
          </cell>
        </row>
        <row r="84">
          <cell r="A84">
            <v>82</v>
          </cell>
          <cell r="B84" t="str">
            <v>LADRILLO A LA VISTA</v>
          </cell>
          <cell r="C84" t="str">
            <v>UND</v>
          </cell>
          <cell r="D84">
            <v>550</v>
          </cell>
        </row>
        <row r="85">
          <cell r="A85">
            <v>83</v>
          </cell>
          <cell r="B85" t="str">
            <v>LIBRA COLOR MINERAL AMERICANO</v>
          </cell>
          <cell r="C85" t="str">
            <v>UND</v>
          </cell>
          <cell r="D85">
            <v>3704</v>
          </cell>
        </row>
        <row r="86">
          <cell r="A86">
            <v>84</v>
          </cell>
          <cell r="B86" t="str">
            <v>LIBRA COLOR MINERAL FINO</v>
          </cell>
          <cell r="C86" t="str">
            <v>UND</v>
          </cell>
          <cell r="D86">
            <v>2153</v>
          </cell>
        </row>
        <row r="87">
          <cell r="A87">
            <v>85</v>
          </cell>
          <cell r="B87" t="str">
            <v>LIJA  A-36</v>
          </cell>
          <cell r="C87" t="str">
            <v>ML</v>
          </cell>
          <cell r="D87">
            <v>4000</v>
          </cell>
        </row>
        <row r="88">
          <cell r="A88">
            <v>86</v>
          </cell>
          <cell r="B88" t="str">
            <v>MALLA ELECTROSOLDADA</v>
          </cell>
          <cell r="C88" t="str">
            <v>KG</v>
          </cell>
          <cell r="D88">
            <v>1300</v>
          </cell>
        </row>
        <row r="89">
          <cell r="A89">
            <v>87</v>
          </cell>
          <cell r="B89" t="str">
            <v>MALLA ESLABONADA 2X2 CAL.9</v>
          </cell>
          <cell r="C89" t="str">
            <v>M2</v>
          </cell>
          <cell r="D89">
            <v>6800</v>
          </cell>
        </row>
        <row r="90">
          <cell r="A90">
            <v>88</v>
          </cell>
          <cell r="B90" t="str">
            <v>MALLA GAVIONES CAL. 13   (2 X 1)</v>
          </cell>
          <cell r="C90" t="str">
            <v>UND</v>
          </cell>
          <cell r="D90">
            <v>25000</v>
          </cell>
        </row>
        <row r="91">
          <cell r="A91">
            <v>89</v>
          </cell>
          <cell r="B91" t="str">
            <v>MALLA GAVIONES CAL.12  (2x1)</v>
          </cell>
          <cell r="C91" t="str">
            <v>UND</v>
          </cell>
          <cell r="D91">
            <v>30000</v>
          </cell>
        </row>
        <row r="92">
          <cell r="A92">
            <v>90</v>
          </cell>
          <cell r="B92" t="str">
            <v>MATERIAL DE PRESTAMO TIPO 3</v>
          </cell>
          <cell r="C92" t="str">
            <v>M3</v>
          </cell>
          <cell r="D92">
            <v>3000</v>
          </cell>
        </row>
        <row r="93">
          <cell r="A93">
            <v>91</v>
          </cell>
          <cell r="B93" t="str">
            <v>MATERIAL DE RECEBO TIPO 2</v>
          </cell>
          <cell r="C93" t="str">
            <v>M3</v>
          </cell>
          <cell r="D93">
            <v>18000</v>
          </cell>
        </row>
        <row r="94">
          <cell r="A94">
            <v>92</v>
          </cell>
          <cell r="B94" t="str">
            <v>MATERIAL DE SELLO</v>
          </cell>
          <cell r="C94" t="str">
            <v>GL</v>
          </cell>
          <cell r="D94">
            <v>800000</v>
          </cell>
        </row>
        <row r="95">
          <cell r="A95">
            <v>93</v>
          </cell>
          <cell r="B95" t="str">
            <v>MATERIAL GRANULAR BASE</v>
          </cell>
          <cell r="C95" t="str">
            <v>M3</v>
          </cell>
          <cell r="D95">
            <v>30000</v>
          </cell>
        </row>
        <row r="96">
          <cell r="A96">
            <v>94</v>
          </cell>
          <cell r="B96" t="str">
            <v>MATERIAL GRANULAR SUB-BASE</v>
          </cell>
          <cell r="C96" t="str">
            <v>M3</v>
          </cell>
          <cell r="D96">
            <v>25000</v>
          </cell>
        </row>
        <row r="97">
          <cell r="A97">
            <v>95</v>
          </cell>
          <cell r="B97" t="str">
            <v>MATERIAL SELECCIONADO</v>
          </cell>
          <cell r="C97" t="str">
            <v>M3</v>
          </cell>
          <cell r="D97">
            <v>12000</v>
          </cell>
        </row>
        <row r="98">
          <cell r="A98">
            <v>96</v>
          </cell>
          <cell r="B98" t="str">
            <v>MORTERO PARA GROUTING</v>
          </cell>
          <cell r="C98" t="str">
            <v>M3</v>
          </cell>
          <cell r="D98">
            <v>2709000</v>
          </cell>
        </row>
        <row r="99">
          <cell r="A99">
            <v>97</v>
          </cell>
          <cell r="B99" t="str">
            <v>MUFAS DE ALIVIO PREMOLDEADO 8KV 3M</v>
          </cell>
          <cell r="C99" t="str">
            <v>UND</v>
          </cell>
          <cell r="D99">
            <v>345912</v>
          </cell>
        </row>
        <row r="100">
          <cell r="A100">
            <v>98</v>
          </cell>
          <cell r="B100" t="str">
            <v>NIPLE Ø ½" x 4"  ROSCADO SCH 80 A.I. 304</v>
          </cell>
          <cell r="C100" t="str">
            <v>UND</v>
          </cell>
          <cell r="D100">
            <v>7429.8</v>
          </cell>
        </row>
        <row r="101">
          <cell r="A101">
            <v>99</v>
          </cell>
          <cell r="B101" t="str">
            <v>NIPLE Ø ½" x 4"  SCH 80 AC</v>
          </cell>
          <cell r="C101" t="str">
            <v>UND</v>
          </cell>
          <cell r="D101">
            <v>3654</v>
          </cell>
        </row>
        <row r="102">
          <cell r="A102">
            <v>100</v>
          </cell>
          <cell r="B102" t="str">
            <v>OXIGENO</v>
          </cell>
          <cell r="C102" t="str">
            <v>BOTELLA</v>
          </cell>
          <cell r="D102">
            <v>93000</v>
          </cell>
        </row>
        <row r="103">
          <cell r="A103">
            <v>101</v>
          </cell>
          <cell r="B103" t="str">
            <v>PERLITA 2 x 2</v>
          </cell>
          <cell r="C103" t="str">
            <v>ML</v>
          </cell>
          <cell r="D103">
            <v>57750</v>
          </cell>
        </row>
        <row r="104">
          <cell r="A104">
            <v>102</v>
          </cell>
          <cell r="B104" t="str">
            <v>PERLITA 3 x 2</v>
          </cell>
          <cell r="C104" t="str">
            <v>ML</v>
          </cell>
          <cell r="D104">
            <v>78750</v>
          </cell>
        </row>
        <row r="105">
          <cell r="A105">
            <v>103</v>
          </cell>
          <cell r="B105" t="str">
            <v>PERLITA 4 x 2</v>
          </cell>
          <cell r="C105" t="str">
            <v>ML</v>
          </cell>
          <cell r="D105">
            <v>84000</v>
          </cell>
        </row>
        <row r="106">
          <cell r="A106">
            <v>104</v>
          </cell>
          <cell r="B106" t="str">
            <v>PERLITA 6 x 3</v>
          </cell>
          <cell r="C106" t="str">
            <v>ML</v>
          </cell>
          <cell r="D106">
            <v>105000</v>
          </cell>
        </row>
        <row r="107">
          <cell r="A107">
            <v>105</v>
          </cell>
          <cell r="B107" t="str">
            <v>PERNOS DE ANCLAJE HILTY 3/4"</v>
          </cell>
          <cell r="C107" t="str">
            <v>UND</v>
          </cell>
          <cell r="D107">
            <v>21000</v>
          </cell>
        </row>
        <row r="108">
          <cell r="A108">
            <v>106</v>
          </cell>
          <cell r="B108" t="str">
            <v xml:space="preserve">PERNOS DE ANCLAJE TIPO A-A  Ø 3/4" </v>
          </cell>
          <cell r="C108" t="str">
            <v>UND</v>
          </cell>
          <cell r="D108">
            <v>18270</v>
          </cell>
        </row>
        <row r="109">
          <cell r="A109">
            <v>107</v>
          </cell>
          <cell r="B109" t="str">
            <v>PIEDRA GRAVA LAVADA TIPO 4</v>
          </cell>
          <cell r="C109" t="str">
            <v>M3</v>
          </cell>
          <cell r="D109">
            <v>18000</v>
          </cell>
        </row>
        <row r="110">
          <cell r="A110">
            <v>108</v>
          </cell>
          <cell r="B110" t="str">
            <v>PIEDRA RAJON BOLO</v>
          </cell>
          <cell r="C110" t="str">
            <v>M3</v>
          </cell>
          <cell r="D110">
            <v>25000</v>
          </cell>
        </row>
        <row r="111">
          <cell r="A111">
            <v>109</v>
          </cell>
          <cell r="B111" t="str">
            <v>PINTURA</v>
          </cell>
          <cell r="C111" t="str">
            <v>GL</v>
          </cell>
          <cell r="D111">
            <v>3000</v>
          </cell>
        </row>
        <row r="112">
          <cell r="A112">
            <v>110</v>
          </cell>
          <cell r="B112" t="str">
            <v>PISO FALSO ALUMINIO (INCL. GATO Y SOPOR.)</v>
          </cell>
          <cell r="C112" t="str">
            <v>M2</v>
          </cell>
          <cell r="D112">
            <v>370000</v>
          </cell>
        </row>
        <row r="113">
          <cell r="A113">
            <v>111</v>
          </cell>
          <cell r="B113" t="str">
            <v>PLACA RADIOGRAFICA</v>
          </cell>
          <cell r="C113" t="str">
            <v>UND</v>
          </cell>
          <cell r="D113">
            <v>9000</v>
          </cell>
        </row>
        <row r="114">
          <cell r="A114">
            <v>112</v>
          </cell>
          <cell r="B114" t="str">
            <v>PLANO TAMAÑO B</v>
          </cell>
          <cell r="C114" t="str">
            <v>UND</v>
          </cell>
          <cell r="D114">
            <v>80000</v>
          </cell>
        </row>
        <row r="115">
          <cell r="A115">
            <v>113</v>
          </cell>
          <cell r="B115" t="str">
            <v>PLANO TAMAÑO C</v>
          </cell>
          <cell r="C115" t="str">
            <v>UND</v>
          </cell>
          <cell r="D115">
            <v>120000</v>
          </cell>
        </row>
        <row r="116">
          <cell r="A116">
            <v>114</v>
          </cell>
          <cell r="B116" t="str">
            <v>PLANO TAMAÑO D</v>
          </cell>
          <cell r="C116" t="str">
            <v>UND</v>
          </cell>
          <cell r="D116">
            <v>150000</v>
          </cell>
        </row>
        <row r="117">
          <cell r="A117">
            <v>115</v>
          </cell>
          <cell r="B117" t="str">
            <v>PLATINA 2" x ¼"</v>
          </cell>
          <cell r="C117" t="str">
            <v>KG</v>
          </cell>
          <cell r="D117">
            <v>2100</v>
          </cell>
        </row>
        <row r="118">
          <cell r="A118">
            <v>116</v>
          </cell>
          <cell r="B118" t="str">
            <v>PLATINA 6" x ¼"</v>
          </cell>
          <cell r="C118" t="str">
            <v>KG</v>
          </cell>
          <cell r="D118">
            <v>3441.9</v>
          </cell>
        </row>
        <row r="119">
          <cell r="A119">
            <v>117</v>
          </cell>
          <cell r="B119" t="str">
            <v>PLATINA ACERO A-283 Gr. C.</v>
          </cell>
          <cell r="C119" t="str">
            <v>KG</v>
          </cell>
          <cell r="D119">
            <v>3675</v>
          </cell>
        </row>
        <row r="120">
          <cell r="A120">
            <v>118</v>
          </cell>
          <cell r="B120" t="str">
            <v>PLUG Ø ½" OD A.I.</v>
          </cell>
          <cell r="C120" t="str">
            <v>UND</v>
          </cell>
          <cell r="D120">
            <v>35322</v>
          </cell>
        </row>
        <row r="121">
          <cell r="A121">
            <v>119</v>
          </cell>
          <cell r="B121" t="str">
            <v xml:space="preserve">POLIQUEN </v>
          </cell>
          <cell r="C121" t="str">
            <v>M2</v>
          </cell>
          <cell r="D121">
            <v>12000</v>
          </cell>
        </row>
        <row r="122">
          <cell r="A122">
            <v>120</v>
          </cell>
          <cell r="B122" t="str">
            <v>POLIURETANO</v>
          </cell>
          <cell r="C122" t="str">
            <v>GALON</v>
          </cell>
          <cell r="D122">
            <v>70000</v>
          </cell>
        </row>
        <row r="123">
          <cell r="A123">
            <v>121</v>
          </cell>
          <cell r="B123" t="str">
            <v>POLYWATER</v>
          </cell>
          <cell r="C123" t="str">
            <v>GL</v>
          </cell>
          <cell r="D123">
            <v>0</v>
          </cell>
        </row>
        <row r="124">
          <cell r="A124">
            <v>122</v>
          </cell>
          <cell r="B124" t="str">
            <v>PRENSA ESTOPAS Ø ½" EN BRONCE CROUSE HINDS</v>
          </cell>
          <cell r="C124" t="str">
            <v>UND</v>
          </cell>
          <cell r="D124">
            <v>33600</v>
          </cell>
        </row>
        <row r="125">
          <cell r="A125">
            <v>123</v>
          </cell>
          <cell r="B125" t="str">
            <v>PULSADOR ARRANQUE CON CHANEL</v>
          </cell>
          <cell r="C125" t="str">
            <v>UND</v>
          </cell>
          <cell r="D125">
            <v>430500</v>
          </cell>
        </row>
        <row r="126">
          <cell r="A126">
            <v>124</v>
          </cell>
          <cell r="B126" t="str">
            <v>RECEBO</v>
          </cell>
          <cell r="C126" t="str">
            <v>M3</v>
          </cell>
          <cell r="D126">
            <v>9000</v>
          </cell>
        </row>
        <row r="127">
          <cell r="A127">
            <v>125</v>
          </cell>
          <cell r="B127" t="str">
            <v>REJILLA TIPO T 1 x 1/8"ANTIDESL. GALV. CALIENTE</v>
          </cell>
          <cell r="C127" t="str">
            <v>M2</v>
          </cell>
          <cell r="D127">
            <v>115710</v>
          </cell>
        </row>
        <row r="128">
          <cell r="A128">
            <v>126</v>
          </cell>
          <cell r="B128" t="str">
            <v>RELLENO FLUIDO</v>
          </cell>
          <cell r="C128" t="str">
            <v>M3</v>
          </cell>
          <cell r="D128">
            <v>170000</v>
          </cell>
        </row>
        <row r="129">
          <cell r="A129">
            <v>127</v>
          </cell>
          <cell r="B129" t="str">
            <v>SELLO CORTAFUEGO Ø 1"</v>
          </cell>
          <cell r="C129" t="str">
            <v>UND</v>
          </cell>
          <cell r="D129">
            <v>20949.599999999999</v>
          </cell>
        </row>
        <row r="130">
          <cell r="A130">
            <v>128</v>
          </cell>
          <cell r="B130" t="str">
            <v>SELLO CORTAFUEGO Ø 2"</v>
          </cell>
          <cell r="C130" t="str">
            <v>UND</v>
          </cell>
          <cell r="D130">
            <v>28014</v>
          </cell>
        </row>
        <row r="131">
          <cell r="A131">
            <v>129</v>
          </cell>
          <cell r="B131" t="str">
            <v>SIKA 1 EMPAQUE 2 KG</v>
          </cell>
          <cell r="C131" t="str">
            <v>UND</v>
          </cell>
          <cell r="D131">
            <v>7378</v>
          </cell>
        </row>
        <row r="132">
          <cell r="A132">
            <v>130</v>
          </cell>
          <cell r="B132" t="str">
            <v>SIKA 2 EMPAQUE 2.5 KG.</v>
          </cell>
          <cell r="C132" t="str">
            <v>UND</v>
          </cell>
          <cell r="D132">
            <v>12793</v>
          </cell>
        </row>
        <row r="133">
          <cell r="A133">
            <v>131</v>
          </cell>
          <cell r="B133" t="str">
            <v>SIKA 3 EMPAQUE 5   KG.</v>
          </cell>
          <cell r="C133" t="str">
            <v>UND</v>
          </cell>
          <cell r="D133">
            <v>18148</v>
          </cell>
        </row>
        <row r="134">
          <cell r="A134">
            <v>132</v>
          </cell>
          <cell r="B134" t="str">
            <v>SIKADUR 32 PRIMER</v>
          </cell>
          <cell r="C134" t="str">
            <v>KG</v>
          </cell>
          <cell r="D134">
            <v>43239</v>
          </cell>
        </row>
        <row r="135">
          <cell r="A135">
            <v>133</v>
          </cell>
          <cell r="B135" t="str">
            <v>SIKADUR 42 ANCLAJE</v>
          </cell>
          <cell r="C135" t="str">
            <v>KG</v>
          </cell>
          <cell r="D135">
            <v>17000</v>
          </cell>
        </row>
        <row r="136">
          <cell r="A136">
            <v>134</v>
          </cell>
          <cell r="B136" t="str">
            <v>SIKADUR 42 ANCLAJE  EMPAQUE 15 KG</v>
          </cell>
          <cell r="C136" t="str">
            <v>UND</v>
          </cell>
          <cell r="D136">
            <v>191400</v>
          </cell>
        </row>
        <row r="137">
          <cell r="A137">
            <v>135</v>
          </cell>
          <cell r="B137" t="str">
            <v>SIKADUR 42 ANCLAJE  EMPAQUE 5  KG</v>
          </cell>
          <cell r="C137" t="str">
            <v>UND</v>
          </cell>
          <cell r="D137">
            <v>81200</v>
          </cell>
        </row>
        <row r="138">
          <cell r="A138">
            <v>136</v>
          </cell>
          <cell r="B138" t="str">
            <v>SIKAFLEX PRO3WF</v>
          </cell>
          <cell r="C138" t="str">
            <v>ML</v>
          </cell>
          <cell r="D138">
            <v>8916.6</v>
          </cell>
        </row>
        <row r="139">
          <cell r="A139">
            <v>137</v>
          </cell>
          <cell r="B139" t="str">
            <v>SIKAGROUT 200 EMPAQUE 30 KG</v>
          </cell>
          <cell r="C139" t="str">
            <v>UND</v>
          </cell>
          <cell r="D139">
            <v>37485</v>
          </cell>
        </row>
        <row r="140">
          <cell r="A140">
            <v>138</v>
          </cell>
          <cell r="B140" t="str">
            <v>SIKAGROUT 212</v>
          </cell>
          <cell r="C140" t="str">
            <v>KG</v>
          </cell>
          <cell r="D140">
            <v>1249.5</v>
          </cell>
        </row>
        <row r="141">
          <cell r="A141">
            <v>139</v>
          </cell>
          <cell r="B141" t="str">
            <v>SOLDADURA  A.C.</v>
          </cell>
          <cell r="C141" t="str">
            <v>KG</v>
          </cell>
          <cell r="D141">
            <v>9500</v>
          </cell>
        </row>
        <row r="142">
          <cell r="A142">
            <v>140</v>
          </cell>
          <cell r="B142" t="str">
            <v>SOLDADURA  A.C.-C.R.</v>
          </cell>
          <cell r="C142" t="str">
            <v>KG</v>
          </cell>
          <cell r="D142">
            <v>120000</v>
          </cell>
        </row>
        <row r="143">
          <cell r="A143">
            <v>141</v>
          </cell>
          <cell r="B143" t="str">
            <v>SOLDADURA  S.S.</v>
          </cell>
          <cell r="C143" t="str">
            <v>KG</v>
          </cell>
          <cell r="D143">
            <v>65000</v>
          </cell>
        </row>
        <row r="144">
          <cell r="A144">
            <v>142</v>
          </cell>
          <cell r="B144" t="str">
            <v>SOLDADURA ALE  A.C.</v>
          </cell>
          <cell r="C144" t="str">
            <v>KG</v>
          </cell>
          <cell r="D144">
            <v>120000</v>
          </cell>
        </row>
        <row r="145">
          <cell r="A145">
            <v>143</v>
          </cell>
          <cell r="B145" t="str">
            <v>SOLDADURA CADWELL 120</v>
          </cell>
          <cell r="C145" t="str">
            <v>UND</v>
          </cell>
          <cell r="D145">
            <v>19040</v>
          </cell>
        </row>
        <row r="146">
          <cell r="A146">
            <v>144</v>
          </cell>
          <cell r="B146" t="str">
            <v>SOLDADURA CADWELL 90</v>
          </cell>
          <cell r="C146" t="str">
            <v>UND</v>
          </cell>
          <cell r="D146">
            <v>16660</v>
          </cell>
        </row>
        <row r="147">
          <cell r="A147">
            <v>145</v>
          </cell>
          <cell r="B147" t="str">
            <v>TAPON Ø ½" HEMBRA 3000# A.I. 304</v>
          </cell>
          <cell r="C147" t="str">
            <v>UND</v>
          </cell>
          <cell r="D147">
            <v>7308</v>
          </cell>
        </row>
        <row r="148">
          <cell r="A148">
            <v>146</v>
          </cell>
          <cell r="B148" t="str">
            <v>TAPON Ø ½" HEMBRA 3000# AC</v>
          </cell>
          <cell r="C148" t="str">
            <v>UND</v>
          </cell>
          <cell r="D148">
            <v>2923.2</v>
          </cell>
        </row>
        <row r="149">
          <cell r="A149">
            <v>147</v>
          </cell>
          <cell r="B149" t="str">
            <v>TAPON Ø ½" MACHO 3000# AC</v>
          </cell>
          <cell r="C149" t="str">
            <v>UND</v>
          </cell>
          <cell r="D149">
            <v>2679.6</v>
          </cell>
        </row>
        <row r="150">
          <cell r="A150">
            <v>148</v>
          </cell>
          <cell r="B150" t="str">
            <v>TEE Ø ½" 3000# AC</v>
          </cell>
          <cell r="C150" t="str">
            <v>UND</v>
          </cell>
          <cell r="D150">
            <v>7917</v>
          </cell>
        </row>
        <row r="151">
          <cell r="A151">
            <v>149</v>
          </cell>
          <cell r="B151" t="str">
            <v xml:space="preserve">TEE Ø ½" OD x ½" OD  x ½" OD A.I. </v>
          </cell>
          <cell r="C151" t="str">
            <v>UND</v>
          </cell>
          <cell r="D151">
            <v>92568</v>
          </cell>
        </row>
        <row r="152">
          <cell r="A152">
            <v>150</v>
          </cell>
          <cell r="B152" t="str">
            <v xml:space="preserve">TEE Ø 3/4" 3000# AC </v>
          </cell>
          <cell r="C152" t="str">
            <v>UND</v>
          </cell>
          <cell r="D152">
            <v>11388.3</v>
          </cell>
        </row>
        <row r="153">
          <cell r="A153">
            <v>151</v>
          </cell>
          <cell r="B153" t="str">
            <v>TEE Ø½" 3000# PARA SOLDAR A.I. 304</v>
          </cell>
          <cell r="C153" t="str">
            <v>UND</v>
          </cell>
          <cell r="D153">
            <v>42630</v>
          </cell>
        </row>
        <row r="154">
          <cell r="A154">
            <v>152</v>
          </cell>
          <cell r="B154" t="str">
            <v>TERMINAL OJO COMPRESION CABLE No.1/0 AWG</v>
          </cell>
          <cell r="C154" t="str">
            <v>UND</v>
          </cell>
          <cell r="D154">
            <v>12600</v>
          </cell>
        </row>
        <row r="155">
          <cell r="A155">
            <v>153</v>
          </cell>
          <cell r="B155" t="str">
            <v>TUBERIA CONDUIT AEREA GALV. 1" TIPO RIDGID</v>
          </cell>
          <cell r="C155" t="str">
            <v>ML</v>
          </cell>
          <cell r="D155">
            <v>16485</v>
          </cell>
        </row>
        <row r="156">
          <cell r="A156">
            <v>154</v>
          </cell>
          <cell r="B156" t="str">
            <v>TUBERIA CONDUIT AEREA GALV. 2" TIPO RIDGID</v>
          </cell>
          <cell r="C156" t="str">
            <v>ML</v>
          </cell>
          <cell r="D156">
            <v>34631.1</v>
          </cell>
        </row>
        <row r="157">
          <cell r="A157">
            <v>155</v>
          </cell>
          <cell r="B157" t="str">
            <v>TUBERIA CONDUIT Ø 3/4"</v>
          </cell>
          <cell r="C157" t="str">
            <v>ML</v>
          </cell>
          <cell r="D157">
            <v>13500</v>
          </cell>
        </row>
        <row r="158">
          <cell r="A158">
            <v>156</v>
          </cell>
          <cell r="B158" t="str">
            <v>TUBERIA CONDUIT Ø 1"</v>
          </cell>
          <cell r="C158" t="str">
            <v>ML</v>
          </cell>
          <cell r="D158">
            <v>16485</v>
          </cell>
        </row>
        <row r="159">
          <cell r="A159">
            <v>157</v>
          </cell>
          <cell r="B159" t="str">
            <v>TUBERIA CONDUIT Ø 1½"</v>
          </cell>
          <cell r="C159" t="str">
            <v>ML</v>
          </cell>
          <cell r="D159">
            <v>22000</v>
          </cell>
        </row>
        <row r="160">
          <cell r="A160">
            <v>158</v>
          </cell>
          <cell r="B160" t="str">
            <v>TUBERIA CONDUIT Ø 2"</v>
          </cell>
          <cell r="C160" t="str">
            <v>ML</v>
          </cell>
          <cell r="D160">
            <v>34631</v>
          </cell>
        </row>
        <row r="161">
          <cell r="A161">
            <v>159</v>
          </cell>
          <cell r="B161" t="str">
            <v>TUBERIA Ø ½" SCH 80 AC SIN COSTURA</v>
          </cell>
          <cell r="C161" t="str">
            <v>ML</v>
          </cell>
          <cell r="D161">
            <v>8505</v>
          </cell>
        </row>
        <row r="162">
          <cell r="A162">
            <v>160</v>
          </cell>
          <cell r="B162" t="str">
            <v>TUBERIA Ø 1½" SCH 80 AC SIN COSTURA</v>
          </cell>
          <cell r="C162" t="str">
            <v>ML</v>
          </cell>
          <cell r="D162">
            <v>28350</v>
          </cell>
        </row>
        <row r="163">
          <cell r="A163">
            <v>161</v>
          </cell>
          <cell r="B163" t="str">
            <v>TUBERIA Ø 3/4" SCH 80 AC SIN COSTURA</v>
          </cell>
          <cell r="C163" t="str">
            <v>ML</v>
          </cell>
          <cell r="D163">
            <v>11550</v>
          </cell>
        </row>
        <row r="164">
          <cell r="A164">
            <v>162</v>
          </cell>
          <cell r="B164" t="str">
            <v>TUBING Ø ½" ESPESOR 0,035 A.I.</v>
          </cell>
          <cell r="C164" t="str">
            <v>ML</v>
          </cell>
          <cell r="D164">
            <v>14700</v>
          </cell>
        </row>
        <row r="165">
          <cell r="A165">
            <v>163</v>
          </cell>
          <cell r="B165" t="str">
            <v>TUBING Ø 3/8" OD 0,035 A.I.</v>
          </cell>
          <cell r="C165" t="str">
            <v>ML</v>
          </cell>
          <cell r="D165">
            <v>18900</v>
          </cell>
        </row>
        <row r="166">
          <cell r="A166">
            <v>164</v>
          </cell>
          <cell r="B166" t="str">
            <v>UNION Ø ½"</v>
          </cell>
          <cell r="C166" t="str">
            <v>UND</v>
          </cell>
          <cell r="D166">
            <v>54810</v>
          </cell>
        </row>
        <row r="167">
          <cell r="A167">
            <v>165</v>
          </cell>
          <cell r="B167" t="str">
            <v>UNION UNIVERSAL Ø 3/4" 3000# PARA SOLDAR</v>
          </cell>
          <cell r="C167" t="str">
            <v>UND</v>
          </cell>
          <cell r="D167">
            <v>15834</v>
          </cell>
        </row>
        <row r="168">
          <cell r="A168">
            <v>166</v>
          </cell>
          <cell r="B168" t="str">
            <v>UNIVERSAL GALVANIZADA Ø 1"</v>
          </cell>
          <cell r="C168" t="str">
            <v>UND</v>
          </cell>
          <cell r="D168">
            <v>22837.5</v>
          </cell>
        </row>
        <row r="169">
          <cell r="A169">
            <v>167</v>
          </cell>
          <cell r="B169" t="str">
            <v>VALVULA COMPUERTA Ø ½" ROSCADA 800# AC</v>
          </cell>
          <cell r="C169" t="str">
            <v>UND</v>
          </cell>
          <cell r="D169">
            <v>103530</v>
          </cell>
        </row>
        <row r="170">
          <cell r="A170">
            <v>168</v>
          </cell>
          <cell r="B170" t="str">
            <v>VALVULA COMPUERTA Ø ½" SW 800# A.I. 304</v>
          </cell>
          <cell r="C170" t="str">
            <v>UND</v>
          </cell>
          <cell r="D170">
            <v>316680</v>
          </cell>
        </row>
        <row r="171">
          <cell r="A171">
            <v>169</v>
          </cell>
          <cell r="B171" t="str">
            <v>VALVULA COMPUERTA Ø ½" SW 800# AC</v>
          </cell>
          <cell r="C171" t="str">
            <v>UND</v>
          </cell>
          <cell r="D171">
            <v>109620</v>
          </cell>
        </row>
        <row r="172">
          <cell r="A172">
            <v>170</v>
          </cell>
          <cell r="B172" t="str">
            <v>VALVULA COMPUERTA Ø 3/4" SW 800# AC</v>
          </cell>
          <cell r="C172" t="str">
            <v>UND</v>
          </cell>
          <cell r="D172">
            <v>116928</v>
          </cell>
        </row>
        <row r="173">
          <cell r="A173">
            <v>171</v>
          </cell>
          <cell r="B173" t="str">
            <v>VALVULA Ø ½" 0D 3000 A.I. AGUJA</v>
          </cell>
          <cell r="C173" t="str">
            <v>UND</v>
          </cell>
          <cell r="D173">
            <v>328860</v>
          </cell>
        </row>
        <row r="174">
          <cell r="A174">
            <v>172</v>
          </cell>
          <cell r="B174" t="str">
            <v>VALVULA Ø ½" NPT HEMBRA BRONCE BOLA 150#</v>
          </cell>
          <cell r="C174" t="str">
            <v>UND</v>
          </cell>
          <cell r="D174">
            <v>10353</v>
          </cell>
        </row>
        <row r="175">
          <cell r="A175">
            <v>173</v>
          </cell>
          <cell r="B175" t="str">
            <v>VARILLA COOPERWELL</v>
          </cell>
          <cell r="C175" t="str">
            <v>UND</v>
          </cell>
          <cell r="D175">
            <v>31500</v>
          </cell>
        </row>
        <row r="176">
          <cell r="A176">
            <v>174</v>
          </cell>
          <cell r="B176" t="str">
            <v>VARILLA CORRUGADA Ø ½" CON HY-150 HYLTI</v>
          </cell>
          <cell r="C176" t="str">
            <v>UND</v>
          </cell>
          <cell r="D176">
            <v>26250</v>
          </cell>
        </row>
        <row r="177">
          <cell r="A177">
            <v>175</v>
          </cell>
          <cell r="B177" t="str">
            <v>VARILLA CORRUGADA Ø 3/4" CON HY-150 HYLTI</v>
          </cell>
          <cell r="C177" t="str">
            <v>UND</v>
          </cell>
          <cell r="D177">
            <v>52500</v>
          </cell>
        </row>
        <row r="178">
          <cell r="A178">
            <v>176</v>
          </cell>
          <cell r="B178" t="str">
            <v>CIELO-RASO SONOCOR</v>
          </cell>
          <cell r="C178" t="str">
            <v>M2</v>
          </cell>
          <cell r="D178">
            <v>23000</v>
          </cell>
        </row>
        <row r="179">
          <cell r="A179">
            <v>177</v>
          </cell>
          <cell r="B179" t="str">
            <v>PANEL MODULAR</v>
          </cell>
          <cell r="C179" t="str">
            <v>UND</v>
          </cell>
          <cell r="D179">
            <v>350000</v>
          </cell>
        </row>
        <row r="180">
          <cell r="A180">
            <v>178</v>
          </cell>
          <cell r="B180" t="str">
            <v>PLOTEADA DE PLANOS, COPIAS MAGNETICAS</v>
          </cell>
          <cell r="C180" t="str">
            <v>GL</v>
          </cell>
          <cell r="D180">
            <v>1500000</v>
          </cell>
        </row>
        <row r="181">
          <cell r="A181">
            <v>179</v>
          </cell>
          <cell r="B181" t="str">
            <v>CAMIONETA</v>
          </cell>
          <cell r="C181" t="str">
            <v>UND</v>
          </cell>
          <cell r="D181">
            <v>40000</v>
          </cell>
        </row>
        <row r="182">
          <cell r="A182">
            <v>180</v>
          </cell>
          <cell r="B182" t="str">
            <v>PLOTEADA DE PLANOS, COPIAS MAGNETICAS</v>
          </cell>
          <cell r="C182" t="str">
            <v>GL</v>
          </cell>
          <cell r="D182">
            <v>4192880</v>
          </cell>
        </row>
        <row r="183">
          <cell r="A183">
            <v>181</v>
          </cell>
          <cell r="B183" t="str">
            <v>DESCARGADOR SOBRETENSION LÍNEAS DATOS</v>
          </cell>
          <cell r="C183" t="str">
            <v>UND</v>
          </cell>
          <cell r="D183">
            <v>395850</v>
          </cell>
        </row>
        <row r="184">
          <cell r="A184">
            <v>182</v>
          </cell>
          <cell r="B184" t="str">
            <v>ELEMENTOS SOPORTE Y FIJACION</v>
          </cell>
          <cell r="C184" t="str">
            <v>GL</v>
          </cell>
          <cell r="D184">
            <v>80000</v>
          </cell>
        </row>
        <row r="185">
          <cell r="A185">
            <v>183</v>
          </cell>
          <cell r="B185" t="str">
            <v>ACCESORIOS, A.I., A.C., TUBING, PRENSAESTOP.</v>
          </cell>
          <cell r="C185" t="str">
            <v>GL</v>
          </cell>
          <cell r="D185">
            <v>200000</v>
          </cell>
        </row>
        <row r="186">
          <cell r="A186">
            <v>184</v>
          </cell>
          <cell r="B186" t="str">
            <v>TUBERIA CONDUIT, PRENSAESTOPAS</v>
          </cell>
          <cell r="C186" t="str">
            <v>GL</v>
          </cell>
          <cell r="D186">
            <v>150000</v>
          </cell>
        </row>
        <row r="187">
          <cell r="A187">
            <v>185</v>
          </cell>
          <cell r="B187" t="str">
            <v>GASOLINA</v>
          </cell>
          <cell r="C187" t="str">
            <v>GLN</v>
          </cell>
          <cell r="D187">
            <v>3800</v>
          </cell>
        </row>
        <row r="188">
          <cell r="A188">
            <v>186</v>
          </cell>
          <cell r="B188" t="str">
            <v>MARCO PARA INGRESO CABLES A CUARTO C.</v>
          </cell>
          <cell r="C188" t="str">
            <v>GL</v>
          </cell>
          <cell r="D188">
            <v>9000000</v>
          </cell>
        </row>
        <row r="189">
          <cell r="A189">
            <v>187</v>
          </cell>
          <cell r="B189" t="str">
            <v>MARCO PARA INGRESO CABLES A GABINETE</v>
          </cell>
          <cell r="C189" t="str">
            <v>GL</v>
          </cell>
          <cell r="D189">
            <v>2200000</v>
          </cell>
        </row>
        <row r="190">
          <cell r="A190">
            <v>188</v>
          </cell>
          <cell r="B190" t="str">
            <v>MARCO PARA SALIDA CABLES DE GABINETE</v>
          </cell>
          <cell r="C190" t="str">
            <v>GL</v>
          </cell>
          <cell r="D190">
            <v>950000</v>
          </cell>
        </row>
        <row r="191">
          <cell r="A191">
            <v>189</v>
          </cell>
          <cell r="B191" t="str">
            <v>PERFIL METALICO</v>
          </cell>
          <cell r="C191" t="str">
            <v>KG</v>
          </cell>
          <cell r="D191">
            <v>2500</v>
          </cell>
        </row>
        <row r="192">
          <cell r="A192">
            <v>190</v>
          </cell>
          <cell r="B192" t="str">
            <v>SOLDADURA, DISCOS, GRATAS, GAS, O2, ETC.</v>
          </cell>
          <cell r="C192" t="str">
            <v>GL</v>
          </cell>
          <cell r="D192">
            <v>12000</v>
          </cell>
        </row>
        <row r="193">
          <cell r="A193">
            <v>191</v>
          </cell>
          <cell r="B193" t="str">
            <v>SOLDADURA, DISCOS, GRATAS, GAS, O2, ETC.</v>
          </cell>
          <cell r="C193" t="str">
            <v>GL</v>
          </cell>
          <cell r="D193">
            <v>36000</v>
          </cell>
        </row>
        <row r="194">
          <cell r="A194">
            <v>192</v>
          </cell>
          <cell r="B194" t="str">
            <v>SOLDADURA, DISCOS, GRATAS, GAS, O2, ETC.</v>
          </cell>
          <cell r="C194" t="str">
            <v>GL</v>
          </cell>
          <cell r="D194">
            <v>27000</v>
          </cell>
        </row>
        <row r="195">
          <cell r="A195">
            <v>193</v>
          </cell>
          <cell r="B195" t="str">
            <v>SOLDADURA, DISCOS, GRATAS, GAS, O2, ETC.</v>
          </cell>
          <cell r="C195" t="str">
            <v>GL</v>
          </cell>
          <cell r="D195">
            <v>324000</v>
          </cell>
        </row>
        <row r="196">
          <cell r="A196">
            <v>194</v>
          </cell>
          <cell r="B196" t="str">
            <v>TINTAS PENETRANTES</v>
          </cell>
          <cell r="C196" t="str">
            <v>GL</v>
          </cell>
          <cell r="D196">
            <v>600</v>
          </cell>
        </row>
        <row r="197">
          <cell r="A197">
            <v>195</v>
          </cell>
          <cell r="B197" t="str">
            <v>ACCESORIOS TUBERIA CONDUIT Ø 1"</v>
          </cell>
          <cell r="C197" t="str">
            <v>GL</v>
          </cell>
          <cell r="D197">
            <v>1000</v>
          </cell>
        </row>
        <row r="198">
          <cell r="A198">
            <v>196</v>
          </cell>
          <cell r="B198" t="str">
            <v>ACCESORIOS TUBERIA CONDUIT Ø 1½"</v>
          </cell>
          <cell r="C198" t="str">
            <v>GL</v>
          </cell>
          <cell r="D198">
            <v>1500</v>
          </cell>
        </row>
        <row r="199">
          <cell r="A199">
            <v>197</v>
          </cell>
          <cell r="B199" t="str">
            <v>ACCESORIOS TUBERIA CONDUIT Ø 2"</v>
          </cell>
          <cell r="C199" t="str">
            <v>GL</v>
          </cell>
          <cell r="D199">
            <v>2000</v>
          </cell>
        </row>
        <row r="200">
          <cell r="A200">
            <v>198</v>
          </cell>
          <cell r="B200" t="str">
            <v>ACCESORIOS TUBERIA CONDUIT Ø 4"</v>
          </cell>
          <cell r="C200" t="str">
            <v>GL</v>
          </cell>
          <cell r="D200">
            <v>5000</v>
          </cell>
        </row>
        <row r="201">
          <cell r="A201">
            <v>199</v>
          </cell>
          <cell r="B201" t="str">
            <v>GRAPAS EN ALUMINIO Ø 1"</v>
          </cell>
          <cell r="C201" t="str">
            <v>UND</v>
          </cell>
          <cell r="D201">
            <v>1050</v>
          </cell>
        </row>
        <row r="202">
          <cell r="A202">
            <v>200</v>
          </cell>
          <cell r="B202" t="str">
            <v>GRAPAS EN ALUMINIO Ø 1½"</v>
          </cell>
          <cell r="C202" t="str">
            <v>UND</v>
          </cell>
          <cell r="D202">
            <v>1050</v>
          </cell>
        </row>
        <row r="203">
          <cell r="A203">
            <v>201</v>
          </cell>
          <cell r="B203" t="str">
            <v>TAPA ROSCADA PARA TUBERIA CONDUIT Ø1"</v>
          </cell>
          <cell r="C203" t="str">
            <v>UND</v>
          </cell>
          <cell r="D203">
            <v>1260</v>
          </cell>
        </row>
        <row r="204">
          <cell r="A204">
            <v>202</v>
          </cell>
          <cell r="B204" t="str">
            <v>TAPA ROSCADA PARA TUBERIA CONDUIT Ø1½"</v>
          </cell>
          <cell r="C204" t="str">
            <v>UND</v>
          </cell>
          <cell r="D204">
            <v>1260</v>
          </cell>
        </row>
        <row r="205">
          <cell r="A205">
            <v>203</v>
          </cell>
          <cell r="B205" t="str">
            <v>TAPA ROSCADA PARA TUBERIA CONDUIT Ø2"</v>
          </cell>
          <cell r="C205" t="str">
            <v>UND</v>
          </cell>
          <cell r="D205">
            <v>2100</v>
          </cell>
        </row>
        <row r="206">
          <cell r="A206">
            <v>204</v>
          </cell>
          <cell r="B206" t="str">
            <v>TAPA ROSCADA PARA TUBERIA CONDUIT Ø4"</v>
          </cell>
          <cell r="C206" t="str">
            <v>UND</v>
          </cell>
          <cell r="D206">
            <v>8400</v>
          </cell>
        </row>
        <row r="207">
          <cell r="A207">
            <v>205</v>
          </cell>
          <cell r="B207" t="str">
            <v>ANCLAJE AA 7/8 SIN CAMISA</v>
          </cell>
          <cell r="C207" t="str">
            <v>UND</v>
          </cell>
          <cell r="D207">
            <v>30000</v>
          </cell>
        </row>
        <row r="208">
          <cell r="A208">
            <v>206</v>
          </cell>
          <cell r="B208" t="str">
            <v>SOLDADURA, DISCOS, GRATAS, GAS, O2, ETC.</v>
          </cell>
          <cell r="C208" t="str">
            <v>GL</v>
          </cell>
          <cell r="D208">
            <v>90000</v>
          </cell>
        </row>
        <row r="209">
          <cell r="A209">
            <v>207</v>
          </cell>
          <cell r="B209" t="str">
            <v xml:space="preserve">MANOMETRO Y ACCESORIOS </v>
          </cell>
          <cell r="C209" t="str">
            <v>GL</v>
          </cell>
          <cell r="D209">
            <v>1000</v>
          </cell>
        </row>
        <row r="210">
          <cell r="A210">
            <v>208</v>
          </cell>
          <cell r="B210" t="str">
            <v>GRAVA</v>
          </cell>
          <cell r="C210" t="str">
            <v>M3</v>
          </cell>
          <cell r="D210">
            <v>45000</v>
          </cell>
        </row>
        <row r="211">
          <cell r="A211">
            <v>209</v>
          </cell>
          <cell r="B211" t="str">
            <v>SOLDAD., DISCOS, GRATAS, GAS, O2, ETC.</v>
          </cell>
          <cell r="C211" t="str">
            <v>GL</v>
          </cell>
          <cell r="D211">
            <v>2500</v>
          </cell>
        </row>
        <row r="212">
          <cell r="A212">
            <v>210</v>
          </cell>
          <cell r="B212" t="str">
            <v>SOLDAD., DISCOS, GRAT., GAS, O2, Ø10"</v>
          </cell>
          <cell r="C212" t="str">
            <v>GL</v>
          </cell>
          <cell r="D212">
            <v>80000</v>
          </cell>
        </row>
        <row r="213">
          <cell r="A213">
            <v>211</v>
          </cell>
          <cell r="B213" t="str">
            <v>SOLDAD., DISCOS, GRAT., GAS, O2, Ø8"</v>
          </cell>
          <cell r="C213" t="str">
            <v>GL</v>
          </cell>
          <cell r="D213">
            <v>64000</v>
          </cell>
        </row>
        <row r="214">
          <cell r="A214">
            <v>212</v>
          </cell>
          <cell r="B214" t="str">
            <v>SOLDAD., DISCOS, GRAT., GAS, O2, Ø6"</v>
          </cell>
          <cell r="C214" t="str">
            <v>GL</v>
          </cell>
          <cell r="D214">
            <v>48000</v>
          </cell>
        </row>
        <row r="215">
          <cell r="A215">
            <v>213</v>
          </cell>
          <cell r="B215" t="str">
            <v>SOLDAD., DISCOS, GRAT., GAS, O2, Ø4"</v>
          </cell>
          <cell r="C215" t="str">
            <v>GL</v>
          </cell>
          <cell r="D215">
            <v>32000</v>
          </cell>
        </row>
        <row r="216">
          <cell r="A216">
            <v>214</v>
          </cell>
          <cell r="B216" t="str">
            <v>SOLDAD., DISCOS, GRAT., GAS, O2, Ø3"</v>
          </cell>
          <cell r="C216" t="str">
            <v>GL</v>
          </cell>
          <cell r="D216">
            <v>24000</v>
          </cell>
        </row>
        <row r="217">
          <cell r="A217">
            <v>215</v>
          </cell>
          <cell r="B217" t="str">
            <v>SOLDAD., DISCOS, GRAT., GAS, O2, Ø2"</v>
          </cell>
          <cell r="C217" t="str">
            <v>GL</v>
          </cell>
          <cell r="D217">
            <v>16000</v>
          </cell>
        </row>
        <row r="218">
          <cell r="A218">
            <v>216</v>
          </cell>
          <cell r="B218" t="str">
            <v>SOLDAD., DISCOS, GRAT., GAS, O2, Ø1½"</v>
          </cell>
          <cell r="C218" t="str">
            <v>GL</v>
          </cell>
          <cell r="D218">
            <v>12000</v>
          </cell>
        </row>
        <row r="219">
          <cell r="A219">
            <v>217</v>
          </cell>
          <cell r="B219" t="str">
            <v>SOLDAD., DISCOS, GRAT., GAS, O2, Ø1"</v>
          </cell>
          <cell r="C219" t="str">
            <v>GL</v>
          </cell>
          <cell r="D219">
            <v>8000</v>
          </cell>
        </row>
        <row r="220">
          <cell r="A220">
            <v>218</v>
          </cell>
          <cell r="B220" t="str">
            <v>SOLDAD., DISCOS, GRAT., GAS, O2, Ø3/4"</v>
          </cell>
          <cell r="C220" t="str">
            <v>GL</v>
          </cell>
          <cell r="D220">
            <v>6000</v>
          </cell>
        </row>
        <row r="221">
          <cell r="A221">
            <v>219</v>
          </cell>
          <cell r="B221" t="str">
            <v xml:space="preserve">ACCESORIOS </v>
          </cell>
          <cell r="C221" t="str">
            <v>GL</v>
          </cell>
          <cell r="D221">
            <v>10000</v>
          </cell>
        </row>
        <row r="222">
          <cell r="A222">
            <v>220</v>
          </cell>
          <cell r="B222" t="str">
            <v xml:space="preserve">ACCESORIOS </v>
          </cell>
          <cell r="C222" t="str">
            <v>GL</v>
          </cell>
          <cell r="D222">
            <v>10000</v>
          </cell>
        </row>
        <row r="223">
          <cell r="A223">
            <v>221</v>
          </cell>
          <cell r="B223" t="str">
            <v>CORDON DE ASBESTO</v>
          </cell>
          <cell r="C223" t="str">
            <v>ML</v>
          </cell>
          <cell r="D223">
            <v>25000</v>
          </cell>
        </row>
        <row r="224">
          <cell r="A224">
            <v>222</v>
          </cell>
          <cell r="B224" t="str">
            <v>TERMINAL OJO COMPRESION CABLE No.16 AWG</v>
          </cell>
          <cell r="C224" t="str">
            <v>UND</v>
          </cell>
          <cell r="D224">
            <v>1500</v>
          </cell>
        </row>
        <row r="225">
          <cell r="A225">
            <v>223</v>
          </cell>
          <cell r="B225" t="str">
            <v>TERMINAL OJO COMPRESION CABLE No.12 AWG</v>
          </cell>
          <cell r="C225" t="str">
            <v>UND</v>
          </cell>
          <cell r="D225">
            <v>2500</v>
          </cell>
        </row>
        <row r="226">
          <cell r="A226">
            <v>224</v>
          </cell>
          <cell r="B226" t="str">
            <v>SOPORTERIA</v>
          </cell>
          <cell r="C226" t="str">
            <v>GL</v>
          </cell>
          <cell r="D226">
            <v>8000</v>
          </cell>
        </row>
        <row r="227">
          <cell r="A227">
            <v>225</v>
          </cell>
          <cell r="B227" t="str">
            <v>UNIVERSAL GALVANIZADA Ø 2"</v>
          </cell>
          <cell r="C227" t="str">
            <v>UND</v>
          </cell>
          <cell r="D227">
            <v>55000</v>
          </cell>
        </row>
        <row r="228">
          <cell r="A228">
            <v>226</v>
          </cell>
          <cell r="B228" t="str">
            <v>ADITIVOS</v>
          </cell>
          <cell r="C228" t="str">
            <v>GL</v>
          </cell>
          <cell r="D228">
            <v>8000</v>
          </cell>
        </row>
        <row r="229">
          <cell r="A229">
            <v>227</v>
          </cell>
          <cell r="B229" t="str">
            <v>MORTERO DE PEGA</v>
          </cell>
          <cell r="C229" t="str">
            <v>M3</v>
          </cell>
          <cell r="D229">
            <v>180000</v>
          </cell>
        </row>
        <row r="230">
          <cell r="A230">
            <v>228</v>
          </cell>
          <cell r="B230" t="str">
            <v>VENTANA SEG. 0.60x0.60 CON VIDRIO</v>
          </cell>
          <cell r="C230" t="str">
            <v>UND</v>
          </cell>
          <cell r="D230">
            <v>155000</v>
          </cell>
        </row>
        <row r="231">
          <cell r="A231">
            <v>229</v>
          </cell>
          <cell r="B231" t="str">
            <v>PUERTA SEG. LAM. GALV. Y CERRAD.</v>
          </cell>
          <cell r="C231" t="str">
            <v>UND</v>
          </cell>
          <cell r="D231">
            <v>550000</v>
          </cell>
        </row>
        <row r="232">
          <cell r="A232">
            <v>230</v>
          </cell>
          <cell r="B232" t="str">
            <v>BARRA ANTIPANICO</v>
          </cell>
          <cell r="C232" t="str">
            <v>UND</v>
          </cell>
          <cell r="D232">
            <v>550000</v>
          </cell>
        </row>
        <row r="233">
          <cell r="A233">
            <v>231</v>
          </cell>
          <cell r="B233" t="str">
            <v>MANTO ZETAL</v>
          </cell>
          <cell r="C233" t="str">
            <v>M2</v>
          </cell>
          <cell r="D233">
            <v>10000</v>
          </cell>
        </row>
        <row r="234">
          <cell r="A234">
            <v>232</v>
          </cell>
          <cell r="B234" t="str">
            <v>PLASTIESTUCO</v>
          </cell>
          <cell r="C234" t="str">
            <v>GL</v>
          </cell>
          <cell r="D234">
            <v>1000</v>
          </cell>
        </row>
        <row r="235">
          <cell r="A235">
            <v>233</v>
          </cell>
          <cell r="B235" t="str">
            <v>MUEBLE PARA CONSOLA</v>
          </cell>
          <cell r="C235" t="str">
            <v>UND</v>
          </cell>
          <cell r="D235">
            <v>2700000</v>
          </cell>
        </row>
        <row r="236">
          <cell r="A236">
            <v>234</v>
          </cell>
          <cell r="B236" t="str">
            <v xml:space="preserve">SILLAS </v>
          </cell>
          <cell r="C236" t="str">
            <v>UND</v>
          </cell>
          <cell r="D236">
            <v>140000</v>
          </cell>
        </row>
        <row r="237">
          <cell r="A237">
            <v>235</v>
          </cell>
          <cell r="B237" t="str">
            <v>LUMINARIA</v>
          </cell>
          <cell r="C237" t="str">
            <v>UND</v>
          </cell>
          <cell r="D237">
            <v>350000</v>
          </cell>
        </row>
        <row r="238">
          <cell r="A238">
            <v>236</v>
          </cell>
          <cell r="B238" t="str">
            <v>UNIVERSAL GALVANIZADA Ø 3/4"</v>
          </cell>
          <cell r="C238" t="str">
            <v>UND</v>
          </cell>
          <cell r="D238">
            <v>15000</v>
          </cell>
        </row>
        <row r="239">
          <cell r="A239">
            <v>237</v>
          </cell>
          <cell r="B239" t="str">
            <v>UNIVERSAL GALVANIZADA Ø 1"</v>
          </cell>
          <cell r="C239" t="str">
            <v>UND</v>
          </cell>
          <cell r="D239">
            <v>18000</v>
          </cell>
        </row>
        <row r="240">
          <cell r="A240">
            <v>238</v>
          </cell>
          <cell r="B240" t="str">
            <v>UNIVERSAL GALVANIZADA Ø 1½"</v>
          </cell>
          <cell r="C240" t="str">
            <v>UND</v>
          </cell>
          <cell r="D240">
            <v>35000</v>
          </cell>
        </row>
        <row r="241">
          <cell r="A241">
            <v>239</v>
          </cell>
          <cell r="B241" t="str">
            <v>UNIVERSAL GALVANIZADA Ø 2"</v>
          </cell>
          <cell r="C241" t="str">
            <v>UND</v>
          </cell>
          <cell r="D241">
            <v>46000</v>
          </cell>
        </row>
        <row r="242">
          <cell r="A242">
            <v>240</v>
          </cell>
          <cell r="B242" t="str">
            <v>SELLO GALVANIZADO Ø 3/4"</v>
          </cell>
          <cell r="C242" t="str">
            <v>UND</v>
          </cell>
          <cell r="D242">
            <v>15000</v>
          </cell>
        </row>
        <row r="243">
          <cell r="A243">
            <v>241</v>
          </cell>
          <cell r="B243" t="str">
            <v>SELLO GALVANIZADO Ø 1"</v>
          </cell>
          <cell r="C243" t="str">
            <v>UND</v>
          </cell>
          <cell r="D243">
            <v>18000</v>
          </cell>
        </row>
        <row r="244">
          <cell r="A244">
            <v>242</v>
          </cell>
          <cell r="B244" t="str">
            <v>SELLO GALVANIZADO Ø 1½"</v>
          </cell>
          <cell r="C244" t="str">
            <v>UND</v>
          </cell>
          <cell r="D244">
            <v>35000</v>
          </cell>
        </row>
        <row r="245">
          <cell r="A245">
            <v>243</v>
          </cell>
          <cell r="B245" t="str">
            <v>SELLO GALVANIZADO Ø 2"</v>
          </cell>
          <cell r="C245" t="str">
            <v>UND</v>
          </cell>
          <cell r="D245">
            <v>46000</v>
          </cell>
        </row>
        <row r="246">
          <cell r="A246">
            <v>244</v>
          </cell>
          <cell r="B246" t="str">
            <v>CAJA TIPO GUAL, GUAT Ø 3/4"</v>
          </cell>
          <cell r="C246" t="str">
            <v>UND</v>
          </cell>
          <cell r="D246">
            <v>55000</v>
          </cell>
        </row>
        <row r="247">
          <cell r="A247">
            <v>245</v>
          </cell>
          <cell r="B247" t="str">
            <v>CAJA TIPO GUAL, GUAT Ø 1"</v>
          </cell>
          <cell r="C247" t="str">
            <v>UND</v>
          </cell>
          <cell r="D247">
            <v>70000</v>
          </cell>
        </row>
        <row r="248">
          <cell r="A248">
            <v>246</v>
          </cell>
          <cell r="B248" t="str">
            <v>CAJA TIPO GUAL, GUAT Ø 1½"</v>
          </cell>
          <cell r="C248" t="str">
            <v>UND</v>
          </cell>
          <cell r="D248">
            <v>102000</v>
          </cell>
        </row>
        <row r="249">
          <cell r="A249">
            <v>247</v>
          </cell>
          <cell r="B249" t="str">
            <v>CAJA TIPO GUAL, GUAT Ø 2"</v>
          </cell>
          <cell r="C249" t="str">
            <v>UND</v>
          </cell>
          <cell r="D249">
            <v>180000</v>
          </cell>
        </row>
        <row r="250">
          <cell r="A250">
            <v>248</v>
          </cell>
          <cell r="B250" t="str">
            <v>BOQUILLA Ø 1"</v>
          </cell>
          <cell r="C250" t="str">
            <v>UND</v>
          </cell>
          <cell r="D250">
            <v>5334</v>
          </cell>
        </row>
        <row r="251">
          <cell r="A251">
            <v>249</v>
          </cell>
          <cell r="B251" t="str">
            <v>BOQUILLA Ø 1½"</v>
          </cell>
          <cell r="C251" t="str">
            <v>UND</v>
          </cell>
          <cell r="D251">
            <v>9420</v>
          </cell>
        </row>
        <row r="252">
          <cell r="A252">
            <v>250</v>
          </cell>
          <cell r="B252" t="str">
            <v>BOQUILLA Ø 2"</v>
          </cell>
          <cell r="C252" t="str">
            <v>UND</v>
          </cell>
          <cell r="D252">
            <v>13851</v>
          </cell>
        </row>
        <row r="253">
          <cell r="A253">
            <v>251</v>
          </cell>
          <cell r="B253" t="str">
            <v>FLEXIBLE "EXPLOS. PROOF" ½" x 0.60 m</v>
          </cell>
          <cell r="C253" t="str">
            <v>UND</v>
          </cell>
          <cell r="D253">
            <v>130000</v>
          </cell>
        </row>
        <row r="254">
          <cell r="A254">
            <v>252</v>
          </cell>
          <cell r="B254" t="str">
            <v>CHICCO A  Y FIBRA</v>
          </cell>
          <cell r="C254" t="str">
            <v>KG</v>
          </cell>
          <cell r="D254">
            <v>15000</v>
          </cell>
        </row>
        <row r="255">
          <cell r="A255">
            <v>253</v>
          </cell>
          <cell r="B255" t="str">
            <v>CABLE INST. 1PR  2x16+SH AWG 600V</v>
          </cell>
          <cell r="C255" t="str">
            <v>ML</v>
          </cell>
          <cell r="D255">
            <v>3500</v>
          </cell>
        </row>
        <row r="256">
          <cell r="A256">
            <v>254</v>
          </cell>
          <cell r="B256" t="str">
            <v>CABALE PARA TERMOCUPLA TIPO J</v>
          </cell>
          <cell r="C256" t="str">
            <v>ML</v>
          </cell>
          <cell r="D256">
            <v>29000</v>
          </cell>
        </row>
        <row r="257">
          <cell r="A257">
            <v>255</v>
          </cell>
          <cell r="B257" t="str">
            <v>CABLE MULT. 24PR  2x20+SH AWG 600V</v>
          </cell>
          <cell r="C257" t="str">
            <v>ML</v>
          </cell>
          <cell r="D257">
            <v>38000</v>
          </cell>
        </row>
        <row r="258">
          <cell r="A258">
            <v>256</v>
          </cell>
          <cell r="B258" t="str">
            <v>CABLE MONOPOLAR No.4 AWG 600V</v>
          </cell>
          <cell r="C258" t="str">
            <v>ML</v>
          </cell>
          <cell r="D258">
            <v>6000</v>
          </cell>
        </row>
        <row r="259">
          <cell r="A259">
            <v>257</v>
          </cell>
          <cell r="B259" t="str">
            <v>CABLE MULTIC. 3x12 AWG PVC 600V</v>
          </cell>
          <cell r="C259" t="str">
            <v>ML</v>
          </cell>
          <cell r="D259">
            <v>5200</v>
          </cell>
        </row>
        <row r="260">
          <cell r="A260">
            <v>258</v>
          </cell>
          <cell r="B260" t="str">
            <v>CABLE MULTIC. 4x12 AWG PVC 600V</v>
          </cell>
          <cell r="C260" t="str">
            <v>ML</v>
          </cell>
          <cell r="D260">
            <v>6800</v>
          </cell>
        </row>
        <row r="261">
          <cell r="A261">
            <v>259</v>
          </cell>
          <cell r="B261" t="str">
            <v>CABLE COBRE DESNUDO No.2/0 AWG</v>
          </cell>
          <cell r="C261" t="str">
            <v>ML</v>
          </cell>
          <cell r="D261">
            <v>12000</v>
          </cell>
        </row>
        <row r="262">
          <cell r="A262">
            <v>260</v>
          </cell>
          <cell r="B262" t="str">
            <v>CABLE COBRE DESNUDO No.2 AWG</v>
          </cell>
          <cell r="C262" t="str">
            <v>ML</v>
          </cell>
          <cell r="D262">
            <v>10900</v>
          </cell>
        </row>
        <row r="263">
          <cell r="A263">
            <v>261</v>
          </cell>
          <cell r="B263" t="str">
            <v>MALLA DE TIERRA</v>
          </cell>
          <cell r="C263" t="str">
            <v>GL</v>
          </cell>
          <cell r="D263">
            <v>2595008</v>
          </cell>
        </row>
        <row r="264">
          <cell r="A264">
            <v>262</v>
          </cell>
          <cell r="B264" t="str">
            <v>TERMINALES Y MARQUILLAS</v>
          </cell>
          <cell r="C264" t="str">
            <v>GL</v>
          </cell>
          <cell r="D264">
            <v>1500</v>
          </cell>
        </row>
        <row r="265">
          <cell r="A265">
            <v>263</v>
          </cell>
          <cell r="B265" t="str">
            <v>MATERIALES DE SOPORTERIA</v>
          </cell>
          <cell r="C265" t="str">
            <v>GL</v>
          </cell>
          <cell r="D265">
            <v>39000</v>
          </cell>
        </row>
        <row r="266">
          <cell r="A266">
            <v>264</v>
          </cell>
          <cell r="B266" t="str">
            <v>TUB. CONDUIT, ACCESORIOS, ETC.</v>
          </cell>
          <cell r="C266" t="str">
            <v>GL</v>
          </cell>
          <cell r="D266">
            <v>10000</v>
          </cell>
        </row>
        <row r="267">
          <cell r="A267">
            <v>265</v>
          </cell>
          <cell r="B267" t="str">
            <v>PROCESADORES</v>
          </cell>
          <cell r="C267" t="str">
            <v>UND</v>
          </cell>
          <cell r="D267">
            <v>20000000</v>
          </cell>
        </row>
        <row r="268">
          <cell r="A268">
            <v>266</v>
          </cell>
          <cell r="B268" t="str">
            <v>MODULOS DE ENTRADA</v>
          </cell>
          <cell r="C268" t="str">
            <v>UND</v>
          </cell>
          <cell r="D268">
            <v>3500000</v>
          </cell>
        </row>
        <row r="269">
          <cell r="A269">
            <v>267</v>
          </cell>
          <cell r="B269" t="str">
            <v>MODULOS DE SALIDAD</v>
          </cell>
          <cell r="C269" t="str">
            <v>UND</v>
          </cell>
          <cell r="D269">
            <v>3500000</v>
          </cell>
        </row>
        <row r="270">
          <cell r="A270">
            <v>268</v>
          </cell>
          <cell r="B270" t="str">
            <v>SOFTWARE SUPERVISORIO</v>
          </cell>
          <cell r="C270" t="str">
            <v>UND</v>
          </cell>
          <cell r="D270">
            <v>33500000</v>
          </cell>
        </row>
        <row r="271">
          <cell r="A271">
            <v>269</v>
          </cell>
          <cell r="B271" t="str">
            <v>GABINETE CONCENTRADOR SEÑALES</v>
          </cell>
          <cell r="C271" t="str">
            <v>UND</v>
          </cell>
          <cell r="D271">
            <v>11500000</v>
          </cell>
        </row>
        <row r="272">
          <cell r="A272">
            <v>270</v>
          </cell>
          <cell r="B272" t="str">
            <v>TRASFORM. AISLAMTO. 480/220/110</v>
          </cell>
          <cell r="C272" t="str">
            <v>UND</v>
          </cell>
          <cell r="D272">
            <v>4200000</v>
          </cell>
        </row>
        <row r="273">
          <cell r="A273">
            <v>271</v>
          </cell>
          <cell r="B273" t="str">
            <v>TABLERO DISTRIBUC. DE UPS</v>
          </cell>
          <cell r="C273" t="str">
            <v>UND</v>
          </cell>
          <cell r="D273">
            <v>7800000</v>
          </cell>
        </row>
        <row r="274">
          <cell r="A274">
            <v>272</v>
          </cell>
          <cell r="B274" t="str">
            <v>SWICH TRANSFERENCIA AUTOMAT.</v>
          </cell>
          <cell r="C274" t="str">
            <v>UND</v>
          </cell>
          <cell r="D274">
            <v>10900000</v>
          </cell>
        </row>
        <row r="275">
          <cell r="A275">
            <v>273</v>
          </cell>
          <cell r="B275" t="str">
            <v>UNIDAD DE RESPALDO (UPS)</v>
          </cell>
          <cell r="C275" t="str">
            <v>UND</v>
          </cell>
          <cell r="D275">
            <v>23500000</v>
          </cell>
        </row>
        <row r="276">
          <cell r="A276">
            <v>274</v>
          </cell>
          <cell r="B276" t="str">
            <v>COMPUTADOR TIPO INDUSTRIAL</v>
          </cell>
          <cell r="C276" t="str">
            <v>UND</v>
          </cell>
          <cell r="D276">
            <v>9200000</v>
          </cell>
        </row>
        <row r="277">
          <cell r="A277">
            <v>275</v>
          </cell>
          <cell r="B277" t="str">
            <v>LICENCIA</v>
          </cell>
          <cell r="C277" t="str">
            <v>UND</v>
          </cell>
          <cell r="D277">
            <v>4500000</v>
          </cell>
        </row>
        <row r="278">
          <cell r="A278">
            <v>276</v>
          </cell>
          <cell r="B278" t="str">
            <v>TRANSMISOR PRESION CON MANIFOLD</v>
          </cell>
          <cell r="C278" t="str">
            <v>UND</v>
          </cell>
          <cell r="D278">
            <v>8500000</v>
          </cell>
        </row>
        <row r="279">
          <cell r="A279">
            <v>277</v>
          </cell>
          <cell r="B279" t="str">
            <v>CONECTORES, TUBING, ACCESORIOS, ETC.</v>
          </cell>
          <cell r="C279" t="str">
            <v>GL</v>
          </cell>
          <cell r="D279">
            <v>700000</v>
          </cell>
        </row>
        <row r="280">
          <cell r="A280">
            <v>278</v>
          </cell>
          <cell r="B280" t="str">
            <v>TRANSMISOR TEMPERATURA</v>
          </cell>
          <cell r="C280" t="str">
            <v>UND</v>
          </cell>
          <cell r="D280">
            <v>7900000</v>
          </cell>
        </row>
        <row r="281">
          <cell r="A281">
            <v>279</v>
          </cell>
          <cell r="B281" t="str">
            <v>INDICADOR DE PRESION</v>
          </cell>
          <cell r="C281" t="str">
            <v>UND</v>
          </cell>
          <cell r="D281">
            <v>750000</v>
          </cell>
        </row>
        <row r="282">
          <cell r="A282">
            <v>280</v>
          </cell>
          <cell r="B282" t="str">
            <v>POSICIONADOR INTELIGENTE</v>
          </cell>
          <cell r="C282" t="str">
            <v>UND</v>
          </cell>
          <cell r="D282">
            <v>3900000</v>
          </cell>
        </row>
        <row r="283">
          <cell r="A283">
            <v>281</v>
          </cell>
          <cell r="B283" t="str">
            <v>FUENTE DE VOLTAJE DE 24 V</v>
          </cell>
          <cell r="C283" t="str">
            <v>UND</v>
          </cell>
          <cell r="D283">
            <v>2500000</v>
          </cell>
        </row>
        <row r="284">
          <cell r="A284">
            <v>282</v>
          </cell>
          <cell r="B284" t="str">
            <v>CABLES, MARQUILLAS, TERMINALES, ETC.</v>
          </cell>
          <cell r="C284" t="str">
            <v>GL</v>
          </cell>
          <cell r="D284">
            <v>100000</v>
          </cell>
        </row>
        <row r="285">
          <cell r="A285">
            <v>283</v>
          </cell>
          <cell r="B285" t="str">
            <v>TUBERIA Y ACCESORIOS Ø2"</v>
          </cell>
          <cell r="C285" t="str">
            <v>ML</v>
          </cell>
          <cell r="D285">
            <v>24000</v>
          </cell>
        </row>
        <row r="286">
          <cell r="A286">
            <v>284</v>
          </cell>
          <cell r="B286" t="str">
            <v>ANTICORROSIVO - PINTURA ACABADO</v>
          </cell>
          <cell r="C286" t="str">
            <v>GL</v>
          </cell>
          <cell r="D286">
            <v>18000</v>
          </cell>
        </row>
        <row r="287">
          <cell r="A287">
            <v>285</v>
          </cell>
          <cell r="B287" t="str">
            <v>ANTICORR. - PINTURA ALTOS SOLIDOS</v>
          </cell>
          <cell r="C287" t="str">
            <v>GL</v>
          </cell>
          <cell r="D287">
            <v>20000</v>
          </cell>
        </row>
        <row r="288">
          <cell r="A288">
            <v>286</v>
          </cell>
          <cell r="B288" t="str">
            <v>PLOTEADA DE PLANOS, COPIAS MAGNETICAS</v>
          </cell>
          <cell r="C288" t="str">
            <v>GL</v>
          </cell>
          <cell r="D288">
            <v>2260365</v>
          </cell>
        </row>
        <row r="289">
          <cell r="A289">
            <v>287</v>
          </cell>
          <cell r="B289" t="str">
            <v>UTILES Y PAPELERIA</v>
          </cell>
          <cell r="C289" t="str">
            <v>GL</v>
          </cell>
          <cell r="D289">
            <v>800000</v>
          </cell>
        </row>
        <row r="290">
          <cell r="A290">
            <v>288</v>
          </cell>
        </row>
        <row r="291">
          <cell r="A291">
            <v>289</v>
          </cell>
        </row>
        <row r="292">
          <cell r="A292">
            <v>290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ntratacion"/>
      <sheetName val="Contratacion PME v021"/>
    </sheetNames>
    <sheetDataSet>
      <sheetData sheetId="0">
        <row r="6">
          <cell r="A6" t="str">
            <v>DCI: Dirección de Informática</v>
          </cell>
          <cell r="I6" t="str">
            <v>RAN: REGIONAL ADMINISTRATIVA NORTE</v>
          </cell>
          <cell r="J6" t="str">
            <v>ANUALIDAD</v>
          </cell>
          <cell r="M6" t="str">
            <v>Ley 80</v>
          </cell>
          <cell r="Q6" t="str">
            <v>Operativa</v>
          </cell>
          <cell r="U6" t="str">
            <v>1: OBRAS CIVILES</v>
          </cell>
          <cell r="AO6" t="str">
            <v>USD</v>
          </cell>
        </row>
        <row r="7">
          <cell r="A7" t="str">
            <v>DDS: Dirección de Desarrollo</v>
          </cell>
          <cell r="I7" t="str">
            <v>RAS: REGIONAL ADMINISTRATIVA SUR</v>
          </cell>
          <cell r="J7" t="str">
            <v>CUENTAS POR PAGAR</v>
          </cell>
          <cell r="M7" t="str">
            <v>Manual de Contratación</v>
          </cell>
          <cell r="Q7" t="str">
            <v>Soporte</v>
          </cell>
          <cell r="U7" t="str">
            <v>2: OBRAS ELECTRO-MECÁNICAS</v>
          </cell>
          <cell r="AO7" t="str">
            <v>COP</v>
          </cell>
        </row>
        <row r="8">
          <cell r="A8" t="str">
            <v>DGO: Dirección General de Operaciones</v>
          </cell>
          <cell r="I8" t="str">
            <v>RCC: REGIONAL CENTRAL DE COMPRAS Y CONTRATACION</v>
          </cell>
          <cell r="J8" t="str">
            <v>VIGENCIA FUTURA</v>
          </cell>
          <cell r="M8" t="str">
            <v>Privado</v>
          </cell>
          <cell r="Q8" t="str">
            <v>Servicios Administrativos</v>
          </cell>
          <cell r="U8" t="str">
            <v>3: OBRAS INDUSTRIA PETROLERA</v>
          </cell>
        </row>
        <row r="9">
          <cell r="A9" t="str">
            <v>DGP: Dirección General de Planeación y Riesgos</v>
          </cell>
          <cell r="I9" t="str">
            <v>RCM:REGIONAL MAGDALENA MEDIO DE COMPRAS Y CONTRATACION</v>
          </cell>
          <cell r="U9" t="str">
            <v xml:space="preserve">4: SUMINISTRO DE SERVICIOS ADMINISTRATIVOS </v>
          </cell>
        </row>
        <row r="10">
          <cell r="A10" t="str">
            <v>DIJ: Dirección Jurídica</v>
          </cell>
          <cell r="I10" t="str">
            <v>PROPOSITO ESPECÍFICO</v>
          </cell>
          <cell r="U10" t="str">
            <v xml:space="preserve">5: SUMINISTRO DE SERVICIOS INDUSTRIALES y COMERCIALES </v>
          </cell>
        </row>
        <row r="11">
          <cell r="A11" t="str">
            <v>DPI: Dirección de Promoción</v>
          </cell>
          <cell r="U11" t="str">
            <v xml:space="preserve">6: SUMINISTRO DE SERVICIOS DE EXPLORACION Y PRODUCCION </v>
          </cell>
        </row>
        <row r="12">
          <cell r="A12" t="str">
            <v>DPY: Dirección de Gestión de Proyectos</v>
          </cell>
          <cell r="U12" t="str">
            <v>7: CONSULTORÍAS EN INGENIERÍA CIVIL y AMBIENTAL</v>
          </cell>
        </row>
        <row r="13">
          <cell r="A13" t="str">
            <v>DRI: Dirección de Responsabilidad Integral</v>
          </cell>
          <cell r="U13" t="str">
            <v>8: CONSULTORÍAS EN INGENIERÍA ELÉCTRICA, ELECTRÓNICA y MECÁNICA</v>
          </cell>
        </row>
        <row r="14">
          <cell r="A14" t="str">
            <v>DRL: Dirección Relaciones Laborales</v>
          </cell>
          <cell r="U14" t="str">
            <v>9: CONSULTORÍAS EN TRABAJOS PETROLEROS</v>
          </cell>
        </row>
        <row r="15">
          <cell r="A15" t="str">
            <v>DSP: Direccion de Soporte a Presidencia y Junta Directiva</v>
          </cell>
          <cell r="U15" t="str">
            <v>10: OTRAS CONSULTORÍAS</v>
          </cell>
        </row>
        <row r="16">
          <cell r="A16" t="str">
            <v>ECP: Presidencia</v>
          </cell>
        </row>
        <row r="17">
          <cell r="A17" t="str">
            <v>GEA: Gerencia Administrativa</v>
          </cell>
        </row>
        <row r="18">
          <cell r="A18" t="str">
            <v>ICP: Dirección Instituto Col. Del Petróleo</v>
          </cell>
        </row>
        <row r="19">
          <cell r="A19" t="str">
            <v>OCD: Oficina de Control Disciplinario</v>
          </cell>
        </row>
        <row r="20">
          <cell r="A20" t="str">
            <v>OCI: Of. Control Interno</v>
          </cell>
        </row>
        <row r="21">
          <cell r="A21" t="str">
            <v>VEX: Vic. De Exploración</v>
          </cell>
        </row>
        <row r="22">
          <cell r="A22" t="str">
            <v>VFA: Vicepresidencia Financiera y Administrativa</v>
          </cell>
        </row>
        <row r="23">
          <cell r="A23" t="str">
            <v>VIT: Vicepresidencia de Transporte</v>
          </cell>
        </row>
        <row r="24">
          <cell r="A24" t="str">
            <v>VPR: Vic. De Producción</v>
          </cell>
        </row>
        <row r="25">
          <cell r="A25" t="str">
            <v>VRP: Vicepresidencia de Refinación</v>
          </cell>
        </row>
        <row r="26">
          <cell r="A26" t="str">
            <v>VSM: Vicepresidencia de Suministro y Mercadeo</v>
          </cell>
        </row>
      </sheetData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19.372852455375334</v>
          </cell>
        </row>
        <row r="10">
          <cell r="E10">
            <v>13.488609826409506</v>
          </cell>
        </row>
        <row r="11">
          <cell r="E11">
            <v>33.696643393853968</v>
          </cell>
        </row>
        <row r="12">
          <cell r="E12">
            <v>10.196556709956383</v>
          </cell>
        </row>
        <row r="13">
          <cell r="E13">
            <v>22.575500308671412</v>
          </cell>
        </row>
        <row r="14">
          <cell r="E14">
            <v>38.956189707181579</v>
          </cell>
        </row>
        <row r="15">
          <cell r="E15">
            <v>22.536824034511785</v>
          </cell>
        </row>
        <row r="16">
          <cell r="E16">
            <v>30.714559739945464</v>
          </cell>
        </row>
        <row r="17">
          <cell r="E17">
            <v>33.696643393853968</v>
          </cell>
        </row>
        <row r="18">
          <cell r="E18">
            <v>69.434255477424813</v>
          </cell>
        </row>
        <row r="19">
          <cell r="E19">
            <v>58.872719228076853</v>
          </cell>
          <cell r="K19">
            <v>702.81906990185962</v>
          </cell>
          <cell r="L19">
            <v>541.90975342720924</v>
          </cell>
          <cell r="M19">
            <v>417.84037856195584</v>
          </cell>
          <cell r="N19">
            <v>322.17648650295865</v>
          </cell>
          <cell r="O19">
            <v>248.41469082672742</v>
          </cell>
          <cell r="P19">
            <v>191.5405412988508</v>
          </cell>
          <cell r="Q19">
            <v>147.68763811415246</v>
          </cell>
          <cell r="R19">
            <v>113.87479074351779</v>
          </cell>
          <cell r="S19">
            <v>2555.4791807853057</v>
          </cell>
          <cell r="T19">
            <v>2494.5285822059259</v>
          </cell>
          <cell r="U19">
            <v>3477.2679408993358</v>
          </cell>
          <cell r="V19">
            <v>4197.4717855870167</v>
          </cell>
          <cell r="W19">
            <v>7398.5644325023604</v>
          </cell>
          <cell r="X19">
            <v>7278.3769808135521</v>
          </cell>
          <cell r="Y19">
            <v>7189.9592098080575</v>
          </cell>
          <cell r="Z19">
            <v>7330.5434316511091</v>
          </cell>
          <cell r="AA19">
            <v>7227.8563047982425</v>
          </cell>
          <cell r="AB19">
            <v>7152.4183998138933</v>
          </cell>
          <cell r="AC19">
            <v>7285.5283352150573</v>
          </cell>
          <cell r="AD19">
            <v>7479.2375425676028</v>
          </cell>
          <cell r="AE19">
            <v>7292.8443749671551</v>
          </cell>
          <cell r="AF19">
            <v>7171.1220195373971</v>
          </cell>
          <cell r="AG19">
            <v>7352.5800705570482</v>
          </cell>
          <cell r="AH19">
            <v>7163.3484172251865</v>
          </cell>
          <cell r="AI19">
            <v>7293.2198141033314</v>
          </cell>
          <cell r="AJ19">
            <v>7329.6166490919495</v>
          </cell>
          <cell r="AK19">
            <v>7346.442007073425</v>
          </cell>
          <cell r="AL19">
            <v>6211.8794916112374</v>
          </cell>
          <cell r="AM19">
            <v>4358.9273855775191</v>
          </cell>
          <cell r="AN19">
            <v>3071.6502956608274</v>
          </cell>
          <cell r="AO19">
            <v>2132.9789837806625</v>
          </cell>
          <cell r="AP19">
            <v>1406.4106254460271</v>
          </cell>
          <cell r="AQ19">
            <v>991.08154971480678</v>
          </cell>
          <cell r="AR19">
            <v>682.76338422040271</v>
          </cell>
          <cell r="AS19">
            <v>460.80407291525518</v>
          </cell>
        </row>
        <row r="20">
          <cell r="E20">
            <v>24.101131138507405</v>
          </cell>
        </row>
        <row r="21">
          <cell r="E21">
            <v>23.504447034370276</v>
          </cell>
        </row>
      </sheetData>
      <sheetData sheetId="4" refreshError="1">
        <row r="9">
          <cell r="E9">
            <v>25.908967698642606</v>
          </cell>
        </row>
        <row r="10">
          <cell r="E10">
            <v>19.085377303641557</v>
          </cell>
        </row>
        <row r="11">
          <cell r="E11">
            <v>42.318065615778181</v>
          </cell>
        </row>
        <row r="12">
          <cell r="E12">
            <v>15.528934807628715</v>
          </cell>
        </row>
        <row r="13">
          <cell r="E13">
            <v>29.501175317879316</v>
          </cell>
        </row>
        <row r="14">
          <cell r="E14">
            <v>48.529419632161577</v>
          </cell>
        </row>
        <row r="15">
          <cell r="E15">
            <v>29.373138709348389</v>
          </cell>
        </row>
        <row r="16">
          <cell r="E16">
            <v>38.793960671570794</v>
          </cell>
        </row>
        <row r="17">
          <cell r="E17">
            <v>42.318065615778181</v>
          </cell>
        </row>
        <row r="18">
          <cell r="E18">
            <v>85.391041768273681</v>
          </cell>
        </row>
        <row r="19">
          <cell r="E19">
            <v>72.389275523022945</v>
          </cell>
          <cell r="K19">
            <v>7038.59417376489</v>
          </cell>
          <cell r="L19">
            <v>9285.4528293216899</v>
          </cell>
          <cell r="M19">
            <v>15862.175939601668</v>
          </cell>
          <cell r="N19">
            <v>19276.61386877664</v>
          </cell>
          <cell r="O19">
            <v>19507.591783271797</v>
          </cell>
          <cell r="P19">
            <v>20207.789596257015</v>
          </cell>
          <cell r="Q19">
            <v>20272.935991335584</v>
          </cell>
          <cell r="R19">
            <v>20249.161591028129</v>
          </cell>
          <cell r="S19">
            <v>23317.459639487377</v>
          </cell>
          <cell r="T19">
            <v>24999.348207034971</v>
          </cell>
          <cell r="U19">
            <v>26959.972451715854</v>
          </cell>
          <cell r="V19">
            <v>28905.573196315752</v>
          </cell>
          <cell r="W19">
            <v>30775.028711166109</v>
          </cell>
          <cell r="X19">
            <v>32227.001436292609</v>
          </cell>
          <cell r="Y19">
            <v>33497.462769010112</v>
          </cell>
          <cell r="Z19">
            <v>34562.233981059784</v>
          </cell>
          <cell r="AA19">
            <v>35555.237147795298</v>
          </cell>
          <cell r="AB19">
            <v>36092.765967297601</v>
          </cell>
          <cell r="AC19">
            <v>36675.18433533176</v>
          </cell>
          <cell r="AD19">
            <v>37301.728807158528</v>
          </cell>
          <cell r="AE19">
            <v>37755.818337458448</v>
          </cell>
          <cell r="AF19">
            <v>37945.829793421632</v>
          </cell>
          <cell r="AG19">
            <v>37990.258342900124</v>
          </cell>
          <cell r="AH19">
            <v>38120.413544648261</v>
          </cell>
          <cell r="AI19">
            <v>38181.157510572753</v>
          </cell>
          <cell r="AJ19">
            <v>29522.231078776022</v>
          </cell>
          <cell r="AK19">
            <v>23677.189643217454</v>
          </cell>
          <cell r="AL19">
            <v>18146.869025807035</v>
          </cell>
          <cell r="AM19">
            <v>13111.390348937261</v>
          </cell>
          <cell r="AN19">
            <v>9454.7421103871511</v>
          </cell>
          <cell r="AO19">
            <v>6336.2949723103757</v>
          </cell>
          <cell r="AP19">
            <v>4334.9813916755484</v>
          </cell>
          <cell r="AQ19">
            <v>2951.6432286383506</v>
          </cell>
          <cell r="AR19">
            <v>2119.3022740288779</v>
          </cell>
          <cell r="AS19">
            <v>1513.1329201175824</v>
          </cell>
        </row>
        <row r="20">
          <cell r="E20">
            <v>31.171173462612412</v>
          </cell>
        </row>
        <row r="21">
          <cell r="E21">
            <v>30.525764169314101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No 4"/>
    </sheetNames>
    <definedNames>
      <definedName name="Loan_Start" refersTo="#¡REF!"/>
    </defined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Descansos"/>
      <sheetName val="Cronograma descansos  - Trafos "/>
    </sheetNames>
    <definedNames>
      <definedName name="Loan_Start" refersTo="#¡REF!"/>
    </definedNames>
    <sheetDataSet>
      <sheetData sheetId="0"/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BASES"/>
      <sheetName val="CDItem"/>
      <sheetName val="aCCIDENTES DE 1995 - 1996"/>
      <sheetName val="Informacion"/>
      <sheetName val="a%20%20aaInformaci%C3%B3n"/>
      <sheetName val="CONT_ADI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RECURSOS"/>
      <sheetName val="Equipo INVIAS"/>
      <sheetName val="APUS concretos con cambio c"/>
      <sheetName val="CONCRETOS"/>
      <sheetName val="PROPORCIONES DE CONCRETO-H"/>
      <sheetName val="Hoja1"/>
      <sheetName val="EST NUEVA Y CONECTANTES"/>
    </sheetNames>
    <sheetDataSet>
      <sheetData sheetId="0"/>
      <sheetData sheetId="1">
        <row r="8">
          <cell r="A8" t="str">
            <v>Ac</v>
          </cell>
        </row>
        <row r="9">
          <cell r="A9" t="str">
            <v>Ag</v>
          </cell>
        </row>
        <row r="10">
          <cell r="A10" t="str">
            <v>Ccm</v>
          </cell>
        </row>
        <row r="11">
          <cell r="A11" t="str">
            <v>DERBOT</v>
          </cell>
        </row>
        <row r="12">
          <cell r="A12" t="str">
            <v>Pmad</v>
          </cell>
        </row>
        <row r="13">
          <cell r="A13" t="str">
            <v>Pcpref</v>
          </cell>
        </row>
        <row r="14">
          <cell r="A14" t="str">
            <v>Tc</v>
          </cell>
        </row>
        <row r="15">
          <cell r="A15" t="str">
            <v>LadTR</v>
          </cell>
        </row>
        <row r="16">
          <cell r="A16" t="str">
            <v>AbOrg</v>
          </cell>
        </row>
        <row r="17">
          <cell r="A17" t="str">
            <v>Arb1</v>
          </cell>
        </row>
        <row r="18">
          <cell r="A18" t="str">
            <v>Prot</v>
          </cell>
        </row>
        <row r="19">
          <cell r="A19" t="str">
            <v>Ben</v>
          </cell>
        </row>
        <row r="20">
          <cell r="A20" t="str">
            <v>Sem</v>
          </cell>
        </row>
        <row r="21">
          <cell r="A21">
            <v>0</v>
          </cell>
        </row>
        <row r="22">
          <cell r="A22" t="str">
            <v>AR</v>
          </cell>
        </row>
        <row r="23">
          <cell r="A23" t="str">
            <v>Arsf</v>
          </cell>
        </row>
        <row r="24">
          <cell r="A24" t="str">
            <v>melectrokg</v>
          </cell>
        </row>
        <row r="25">
          <cell r="A25" t="str">
            <v>melectro8</v>
          </cell>
        </row>
        <row r="26">
          <cell r="A26" t="str">
            <v>AN</v>
          </cell>
        </row>
        <row r="27">
          <cell r="A27" t="str">
            <v>AGL</v>
          </cell>
        </row>
        <row r="28">
          <cell r="A28" t="str">
            <v>AlamP</v>
          </cell>
        </row>
        <row r="29">
          <cell r="A29" t="str">
            <v>Mg</v>
          </cell>
        </row>
        <row r="30">
          <cell r="A30" t="str">
            <v>MGPV</v>
          </cell>
        </row>
        <row r="31">
          <cell r="A31" t="str">
            <v>MallGal</v>
          </cell>
        </row>
        <row r="32">
          <cell r="A32" t="str">
            <v>Gcerca</v>
          </cell>
        </row>
        <row r="33">
          <cell r="A33" t="str">
            <v>Pasos1/2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 t="str">
            <v>CGK</v>
          </cell>
        </row>
        <row r="37">
          <cell r="A37" t="str">
            <v>CON2000</v>
          </cell>
        </row>
        <row r="38">
          <cell r="A38" t="str">
            <v>CONadit2000</v>
          </cell>
        </row>
        <row r="39">
          <cell r="A39" t="str">
            <v>COF</v>
          </cell>
        </row>
        <row r="40">
          <cell r="A40" t="str">
            <v>CON3000</v>
          </cell>
        </row>
        <row r="41">
          <cell r="A41" t="str">
            <v>CON4</v>
          </cell>
        </row>
        <row r="42">
          <cell r="A42" t="str">
            <v>CON3000TREMIE</v>
          </cell>
        </row>
        <row r="43">
          <cell r="A43" t="str">
            <v>CON2500</v>
          </cell>
        </row>
        <row r="44">
          <cell r="A44">
            <v>0</v>
          </cell>
        </row>
        <row r="45">
          <cell r="A45" t="str">
            <v>ARL</v>
          </cell>
        </row>
        <row r="46">
          <cell r="A46" t="str">
            <v>Gra</v>
          </cell>
        </row>
        <row r="47">
          <cell r="A47" t="str">
            <v>PFF</v>
          </cell>
        </row>
        <row r="48">
          <cell r="A48" t="str">
            <v>RTA</v>
          </cell>
        </row>
        <row r="49">
          <cell r="A49" t="str">
            <v>Tn</v>
          </cell>
        </row>
        <row r="50">
          <cell r="A50" t="str">
            <v>cesp</v>
          </cell>
        </row>
        <row r="51">
          <cell r="A51" t="str">
            <v>Tn</v>
          </cell>
        </row>
        <row r="52">
          <cell r="A52">
            <v>0</v>
          </cell>
        </row>
        <row r="53">
          <cell r="A53" t="str">
            <v>AY</v>
          </cell>
        </row>
        <row r="54">
          <cell r="A54" t="str">
            <v>AY2</v>
          </cell>
        </row>
        <row r="55">
          <cell r="A55" t="str">
            <v>AY3</v>
          </cell>
        </row>
        <row r="56">
          <cell r="A56" t="str">
            <v>AY4</v>
          </cell>
        </row>
        <row r="57">
          <cell r="A57" t="str">
            <v>AY5</v>
          </cell>
        </row>
        <row r="58">
          <cell r="A58" t="str">
            <v>AY6</v>
          </cell>
        </row>
        <row r="59">
          <cell r="A59" t="str">
            <v>AY7</v>
          </cell>
        </row>
        <row r="60">
          <cell r="A60" t="str">
            <v>AY8</v>
          </cell>
        </row>
        <row r="61">
          <cell r="A61" t="str">
            <v>ay9</v>
          </cell>
        </row>
        <row r="62">
          <cell r="A62" t="str">
            <v>AYP</v>
          </cell>
        </row>
        <row r="63">
          <cell r="A63" t="str">
            <v>AYCM</v>
          </cell>
        </row>
        <row r="64">
          <cell r="A64" t="str">
            <v>AYCM4</v>
          </cell>
        </row>
        <row r="65">
          <cell r="A65" t="str">
            <v>MOOCM2</v>
          </cell>
        </row>
        <row r="66">
          <cell r="A66" t="str">
            <v>MOOCM</v>
          </cell>
        </row>
        <row r="67">
          <cell r="A67" t="str">
            <v>MOOP</v>
          </cell>
        </row>
        <row r="68">
          <cell r="A68" t="str">
            <v>MOO</v>
          </cell>
        </row>
        <row r="69">
          <cell r="A69" t="str">
            <v>MOO2</v>
          </cell>
        </row>
        <row r="70">
          <cell r="A70" t="str">
            <v>MOO3</v>
          </cell>
        </row>
        <row r="71">
          <cell r="A71" t="str">
            <v>MOO7</v>
          </cell>
        </row>
        <row r="72">
          <cell r="A72" t="str">
            <v>MTO</v>
          </cell>
        </row>
        <row r="73">
          <cell r="A73" t="str">
            <v>MCA</v>
          </cell>
        </row>
        <row r="74">
          <cell r="A74" t="str">
            <v>Mtexp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 t="str">
            <v>MSR</v>
          </cell>
        </row>
        <row r="78">
          <cell r="A78" t="str">
            <v>Ma</v>
          </cell>
        </row>
        <row r="79">
          <cell r="A79" t="str">
            <v>SelloRajon</v>
          </cell>
        </row>
        <row r="80">
          <cell r="A80" t="str">
            <v>PR</v>
          </cell>
        </row>
        <row r="81">
          <cell r="A81" t="str">
            <v>BG</v>
          </cell>
        </row>
        <row r="82">
          <cell r="A82" t="str">
            <v>BGF2</v>
          </cell>
        </row>
        <row r="83">
          <cell r="A83" t="str">
            <v>BGF3</v>
          </cell>
        </row>
        <row r="84">
          <cell r="A84" t="str">
            <v>BGF4</v>
          </cell>
        </row>
        <row r="85">
          <cell r="A85" t="str">
            <v>BGF5</v>
          </cell>
        </row>
        <row r="86">
          <cell r="A86" t="str">
            <v>SB</v>
          </cell>
        </row>
        <row r="87">
          <cell r="A87" t="str">
            <v>SBF2</v>
          </cell>
        </row>
        <row r="88">
          <cell r="A88" t="str">
            <v>SBF3</v>
          </cell>
        </row>
        <row r="89">
          <cell r="A89" t="str">
            <v>SBF4</v>
          </cell>
        </row>
        <row r="90">
          <cell r="A90" t="str">
            <v>SBFLM</v>
          </cell>
        </row>
        <row r="91">
          <cell r="A91" t="str">
            <v>EMA</v>
          </cell>
        </row>
        <row r="92">
          <cell r="A92" t="str">
            <v>BestASF</v>
          </cell>
        </row>
        <row r="93">
          <cell r="A93" t="str">
            <v>MDC1</v>
          </cell>
        </row>
        <row r="94">
          <cell r="A94" t="str">
            <v>MDC</v>
          </cell>
        </row>
        <row r="95">
          <cell r="A95" t="str">
            <v>MDC3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 t="str">
            <v>Cpav</v>
          </cell>
        </row>
        <row r="99">
          <cell r="A99" t="str">
            <v>Etop</v>
          </cell>
        </row>
        <row r="100">
          <cell r="A100" t="str">
            <v>Fm</v>
          </cell>
        </row>
        <row r="101">
          <cell r="A101" t="str">
            <v>Est</v>
          </cell>
        </row>
        <row r="102">
          <cell r="A102" t="str">
            <v>mbo2</v>
          </cell>
        </row>
        <row r="103">
          <cell r="A103" t="str">
            <v>Trom</v>
          </cell>
        </row>
        <row r="104">
          <cell r="A104" t="str">
            <v>VCO</v>
          </cell>
        </row>
        <row r="105">
          <cell r="A105" t="str">
            <v>Ra</v>
          </cell>
        </row>
        <row r="106">
          <cell r="A106" t="str">
            <v>Cang</v>
          </cell>
        </row>
        <row r="107">
          <cell r="A107" t="str">
            <v>FC</v>
          </cell>
        </row>
        <row r="108">
          <cell r="A108" t="str">
            <v>Se</v>
          </cell>
        </row>
        <row r="109">
          <cell r="A109" t="str">
            <v>Edos</v>
          </cell>
        </row>
        <row r="110">
          <cell r="A110" t="str">
            <v>disco</v>
          </cell>
        </row>
        <row r="111">
          <cell r="A111" t="str">
            <v>BomCto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 t="str">
            <v>CAD</v>
          </cell>
        </row>
        <row r="115">
          <cell r="A115" t="str">
            <v>CRT</v>
          </cell>
        </row>
        <row r="116">
          <cell r="A116" t="str">
            <v>CN</v>
          </cell>
        </row>
        <row r="117">
          <cell r="A117" t="str">
            <v>CVA</v>
          </cell>
        </row>
        <row r="118">
          <cell r="A118" t="str">
            <v>CVA4</v>
          </cell>
        </row>
        <row r="119">
          <cell r="A119" t="str">
            <v>CVA8</v>
          </cell>
        </row>
        <row r="120">
          <cell r="A120" t="str">
            <v>Cp175</v>
          </cell>
        </row>
        <row r="121">
          <cell r="A121" t="str">
            <v>Cp250</v>
          </cell>
        </row>
        <row r="122">
          <cell r="A122" t="str">
            <v>Cp750</v>
          </cell>
        </row>
        <row r="123">
          <cell r="A123" t="str">
            <v>Exc</v>
          </cell>
        </row>
        <row r="124">
          <cell r="A124" t="str">
            <v>mcg</v>
          </cell>
        </row>
        <row r="125">
          <cell r="A125" t="str">
            <v>Re</v>
          </cell>
        </row>
        <row r="126">
          <cell r="A126" t="str">
            <v>CG</v>
          </cell>
        </row>
        <row r="127">
          <cell r="A127" t="str">
            <v>Mde</v>
          </cell>
        </row>
        <row r="128">
          <cell r="A128" t="str">
            <v>Mn</v>
          </cell>
        </row>
        <row r="129">
          <cell r="A129" t="str">
            <v>fre</v>
          </cell>
        </row>
        <row r="130">
          <cell r="A130" t="str">
            <v>Ci</v>
          </cell>
        </row>
        <row r="131">
          <cell r="A131" t="str">
            <v>Tas</v>
          </cell>
        </row>
        <row r="132">
          <cell r="A132" t="str">
            <v>Td</v>
          </cell>
        </row>
        <row r="133">
          <cell r="A133" t="str">
            <v>VQ7</v>
          </cell>
        </row>
        <row r="134">
          <cell r="A134" t="str">
            <v>VQ15</v>
          </cell>
        </row>
        <row r="135">
          <cell r="A135" t="str">
            <v>VQ12</v>
          </cell>
        </row>
        <row r="136">
          <cell r="A136" t="str">
            <v>BDZ</v>
          </cell>
        </row>
        <row r="137">
          <cell r="A137" t="str">
            <v>TR140</v>
          </cell>
        </row>
        <row r="138">
          <cell r="A138" t="str">
            <v>TR300</v>
          </cell>
        </row>
        <row r="139">
          <cell r="A139" t="str">
            <v>Mix7</v>
          </cell>
        </row>
        <row r="140">
          <cell r="A140" t="str">
            <v>Vac</v>
          </cell>
        </row>
        <row r="141">
          <cell r="A141" t="str">
            <v>GruaP</v>
          </cell>
        </row>
        <row r="142">
          <cell r="A142" t="str">
            <v>Ebarreno</v>
          </cell>
        </row>
        <row r="143">
          <cell r="A143" t="str">
            <v>Pilotea</v>
          </cell>
        </row>
        <row r="144">
          <cell r="A144" t="str">
            <v>Pala</v>
          </cell>
        </row>
        <row r="145">
          <cell r="A145" t="str">
            <v>TorreGrua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 t="str">
            <v>Hi</v>
          </cell>
        </row>
        <row r="151">
          <cell r="A151" t="str">
            <v>Gagtx</v>
          </cell>
        </row>
        <row r="152">
          <cell r="A152" t="str">
            <v>GNT2500</v>
          </cell>
        </row>
        <row r="153">
          <cell r="A153" t="str">
            <v>GNT3000</v>
          </cell>
        </row>
        <row r="154">
          <cell r="A154" t="str">
            <v>GT2400</v>
          </cell>
        </row>
        <row r="155">
          <cell r="A155" t="str">
            <v>GMfv R100</v>
          </cell>
        </row>
        <row r="156">
          <cell r="A156" t="str">
            <v>GT BIAXIAL</v>
          </cell>
        </row>
        <row r="157">
          <cell r="A157" t="str">
            <v>Gdren1</v>
          </cell>
        </row>
        <row r="158">
          <cell r="A158" t="str">
            <v>EcoMatriz</v>
          </cell>
        </row>
        <row r="159">
          <cell r="A159" t="str">
            <v>GT Uniaxial</v>
          </cell>
        </row>
        <row r="160">
          <cell r="A160" t="str">
            <v>GT BIAX LB0 202</v>
          </cell>
        </row>
        <row r="162">
          <cell r="A162">
            <v>0</v>
          </cell>
        </row>
        <row r="163">
          <cell r="A163" t="str">
            <v>Tub9</v>
          </cell>
        </row>
        <row r="164">
          <cell r="A164" t="str">
            <v>Tub10</v>
          </cell>
        </row>
        <row r="165">
          <cell r="A165" t="str">
            <v>Tub12</v>
          </cell>
        </row>
        <row r="166">
          <cell r="A166" t="str">
            <v>Tub14</v>
          </cell>
        </row>
        <row r="167">
          <cell r="A167" t="str">
            <v>Tub16</v>
          </cell>
        </row>
        <row r="168">
          <cell r="A168" t="str">
            <v>Tub18</v>
          </cell>
        </row>
        <row r="169">
          <cell r="A169" t="str">
            <v>Tub48</v>
          </cell>
        </row>
        <row r="170">
          <cell r="A170" t="str">
            <v>Tub9 CL2</v>
          </cell>
        </row>
        <row r="171">
          <cell r="A171" t="str">
            <v>MARC TAPA</v>
          </cell>
        </row>
        <row r="172">
          <cell r="A172" t="str">
            <v>MaRejSumVehi</v>
          </cell>
        </row>
        <row r="173">
          <cell r="A173" t="str">
            <v>RejFibroCemVehi</v>
          </cell>
        </row>
        <row r="174">
          <cell r="A174" t="str">
            <v>Lmtrk</v>
          </cell>
        </row>
        <row r="175">
          <cell r="A175" t="str">
            <v>SGVMTK</v>
          </cell>
        </row>
        <row r="176">
          <cell r="A176" t="str">
            <v>AroT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 t="str">
            <v>Tubperf4"</v>
          </cell>
        </row>
        <row r="180">
          <cell r="A180" t="str">
            <v>TubNOperf4"</v>
          </cell>
        </row>
        <row r="181">
          <cell r="A181" t="str">
            <v>TPVCAlc6</v>
          </cell>
        </row>
        <row r="182">
          <cell r="A182" t="str">
            <v>TPVCAlc12</v>
          </cell>
        </row>
        <row r="183">
          <cell r="A183" t="str">
            <v>TPVC1/2</v>
          </cell>
        </row>
        <row r="184">
          <cell r="A184" t="str">
            <v>TPVc 4</v>
          </cell>
        </row>
        <row r="185">
          <cell r="A185" t="str">
            <v>Uni4</v>
          </cell>
        </row>
        <row r="186">
          <cell r="A186" t="str">
            <v>Uni6</v>
          </cell>
        </row>
        <row r="187">
          <cell r="A187" t="str">
            <v>SolPVC</v>
          </cell>
        </row>
        <row r="188">
          <cell r="A188" t="str">
            <v>LimPVC</v>
          </cell>
        </row>
        <row r="189">
          <cell r="A189">
            <v>0</v>
          </cell>
        </row>
        <row r="190">
          <cell r="A190" t="str">
            <v>peep</v>
          </cell>
        </row>
        <row r="191">
          <cell r="A191" t="str">
            <v>Pfr</v>
          </cell>
        </row>
        <row r="192">
          <cell r="A192" t="str">
            <v>DM</v>
          </cell>
        </row>
        <row r="193">
          <cell r="A193" t="str">
            <v>Pa</v>
          </cell>
        </row>
        <row r="194">
          <cell r="A194" t="str">
            <v>St</v>
          </cell>
        </row>
        <row r="195">
          <cell r="A195" t="str">
            <v>Tac</v>
          </cell>
        </row>
        <row r="196">
          <cell r="A196" t="str">
            <v>ESTP</v>
          </cell>
        </row>
        <row r="197">
          <cell r="A197" t="str">
            <v>STSP75</v>
          </cell>
        </row>
        <row r="198">
          <cell r="A198" t="str">
            <v>STSP40</v>
          </cell>
        </row>
        <row r="199">
          <cell r="A199" t="str">
            <v>STSRD75</v>
          </cell>
        </row>
        <row r="200">
          <cell r="A200" t="str">
            <v>STSR-01</v>
          </cell>
        </row>
        <row r="201">
          <cell r="A201" t="str">
            <v>STSR-02</v>
          </cell>
        </row>
        <row r="202">
          <cell r="A202" t="str">
            <v>STSI6075</v>
          </cell>
        </row>
        <row r="203">
          <cell r="A203" t="str">
            <v>STSII</v>
          </cell>
        </row>
        <row r="204">
          <cell r="A204" t="str">
            <v>STSIDR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/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/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/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/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/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/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/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/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/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/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/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/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/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/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/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/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/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/>
          <cell r="E28"/>
          <cell r="F28"/>
        </row>
      </sheetData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  <sheetName val="UNITARIOS GENERALE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>
        <row r="2">
          <cell r="B2">
            <v>2381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SPONSABLES"/>
      <sheetName val="PPTO IB"/>
      <sheetName val="Insum"/>
      <sheetName val="Sop&amp;Sup-Cantidades"/>
      <sheetName val="Lista APU"/>
      <sheetName val="Datos"/>
      <sheetName val="U-8.11.06"/>
      <sheetName val="U-8.11.05"/>
      <sheetName val="U-8.11.04"/>
      <sheetName val="U-8.11.03"/>
      <sheetName val="U-8.11.02"/>
      <sheetName val="U-8.11.01"/>
      <sheetName val="U-8.10.06"/>
      <sheetName val="U-8.10.05"/>
      <sheetName val="U-8.10.04"/>
      <sheetName val="U-8.10.03"/>
      <sheetName val="U-8.10.02"/>
      <sheetName val="U-8.10.01"/>
      <sheetName val="U-8.09.06"/>
      <sheetName val="U-8.09.05"/>
      <sheetName val="U-8.09.04"/>
      <sheetName val="U-8.09.03"/>
      <sheetName val="U-8.09.02"/>
      <sheetName val="U-8.09.01"/>
      <sheetName val="U-8.08.06"/>
      <sheetName val="U-8.08.05"/>
      <sheetName val="U-8.08.04"/>
      <sheetName val="U-8.08.03"/>
      <sheetName val="U-8.08.02"/>
      <sheetName val="U-8.08.01"/>
      <sheetName val="U-8.07.06"/>
      <sheetName val="U-8.07.05"/>
      <sheetName val="U-8.07.04"/>
      <sheetName val="U-8.07.03"/>
      <sheetName val="U-8.07.02"/>
      <sheetName val="U-8.07.01"/>
      <sheetName val="U-8.06.05"/>
      <sheetName val="U-8.06.06"/>
      <sheetName val="U-8.06.04"/>
      <sheetName val="U-8.06.03"/>
      <sheetName val="U-8.06.02"/>
      <sheetName val="U-8.06.01"/>
      <sheetName val="U-8.05.06"/>
      <sheetName val="U-8.05.05"/>
      <sheetName val="U-8.05.04"/>
      <sheetName val="U-8.05.03"/>
      <sheetName val="U-8.05.02"/>
      <sheetName val="U-8.05.01"/>
      <sheetName val="U-8.04.09"/>
      <sheetName val="U-8.04.08"/>
      <sheetName val="U-8.04.07"/>
      <sheetName val="U-8.04.06"/>
      <sheetName val="U-8.04.05"/>
      <sheetName val="U-8.04.04"/>
      <sheetName val="U-8.04.03"/>
      <sheetName val="U-8.04.02"/>
      <sheetName val="U-8.04.01"/>
      <sheetName val="U-8.03.09"/>
      <sheetName val="U-8.03.08"/>
      <sheetName val="U-8.03.07"/>
      <sheetName val="U-8.03.06"/>
      <sheetName val="U-8.03.05"/>
      <sheetName val="U-8.03.04"/>
      <sheetName val="U-8.03.03"/>
      <sheetName val="U-8.03.02"/>
      <sheetName val="U-8.03.01"/>
      <sheetName val="U-8.02.03"/>
      <sheetName val="U-8.02.02"/>
      <sheetName val="U-8.02.01"/>
      <sheetName val="U-8.01.06"/>
      <sheetName val="U-8.01.05"/>
      <sheetName val="U-8.01.04"/>
      <sheetName val="U-8.01.03"/>
      <sheetName val="U-8.01.02"/>
      <sheetName val="U-8.01.01"/>
      <sheetName val="U-7.20.02"/>
      <sheetName val="U-7.20.01"/>
      <sheetName val="U-7.19.05"/>
      <sheetName val="U-7.19.04"/>
      <sheetName val="U-7.19.03"/>
      <sheetName val="U-7.19.02"/>
      <sheetName val="U-7.19.01"/>
      <sheetName val="U-7.18.01"/>
      <sheetName val="U-7.17.01"/>
      <sheetName val="U-7.15.08"/>
      <sheetName val="U-7.15.07"/>
      <sheetName val="U-7.15.06"/>
      <sheetName val="U-7.15.05"/>
      <sheetName val="U-7.15.04"/>
      <sheetName val="U-7.15.03"/>
      <sheetName val="U-7.15.02"/>
      <sheetName val="U-7.15.01"/>
      <sheetName val="U-7.14.06"/>
      <sheetName val="U-7.14.05"/>
      <sheetName val="U-7.14.04"/>
      <sheetName val="U-7.14.03"/>
      <sheetName val="U-7.14.02"/>
      <sheetName val="U-7.14.01"/>
      <sheetName val="U-7.13.08"/>
      <sheetName val="U-7.13.07"/>
      <sheetName val="U-7.13.06"/>
      <sheetName val="U-7.13.05"/>
      <sheetName val="U-7.13.04"/>
      <sheetName val="U-7.13.03"/>
      <sheetName val="U-7.13.02"/>
      <sheetName val="U-7.13.01"/>
      <sheetName val="U-7.12.08"/>
      <sheetName val="U-7.12.07"/>
      <sheetName val="U-7.12.06"/>
      <sheetName val="U-7.12.05"/>
      <sheetName val="U-7.12.04"/>
      <sheetName val="U-7.12.03"/>
      <sheetName val="U-7.12.02"/>
      <sheetName val="U-7.12.01"/>
      <sheetName val="U-7.11.06"/>
      <sheetName val="U-7.11.05"/>
      <sheetName val="U-7.11.04"/>
      <sheetName val="U-7.11.03"/>
      <sheetName val="U-7.11.02"/>
      <sheetName val="U-7.11.01"/>
      <sheetName val="U-7.10.13"/>
      <sheetName val="U-7.10.12"/>
      <sheetName val="U-7.10.11"/>
      <sheetName val="U-7.10.10"/>
      <sheetName val="U-7.10.09"/>
      <sheetName val="U-7.10.08"/>
      <sheetName val="U-7.10.07"/>
      <sheetName val="U-7.10.06"/>
      <sheetName val="U-7.10.05"/>
      <sheetName val="U-7.10.04"/>
      <sheetName val="U-7.10.03"/>
      <sheetName val="U-7.10.02"/>
      <sheetName val="U-7.10.01"/>
      <sheetName val="U-7.09.04"/>
      <sheetName val="U-7.09.03"/>
      <sheetName val="U-7.09.02"/>
      <sheetName val="U-7.09.01"/>
      <sheetName val="U-7.08.06"/>
      <sheetName val="U-7.08.05"/>
      <sheetName val="U-7.08.04"/>
      <sheetName val="U-7.08.03"/>
      <sheetName val="U-7.08.02"/>
      <sheetName val="U-7.08.01"/>
      <sheetName val="U-7.06.05"/>
      <sheetName val="U-7.06.04"/>
      <sheetName val="U-7.06.03"/>
      <sheetName val="U-7.06.02"/>
      <sheetName val="U-7.06.01"/>
      <sheetName val="U-7.05.04"/>
      <sheetName val="U-7.05.03"/>
      <sheetName val="U-7.05.02"/>
      <sheetName val="U-7.05.01"/>
      <sheetName val="U-7.03.04"/>
      <sheetName val="U-7.03.03"/>
      <sheetName val="U-7.03.02"/>
      <sheetName val="U-7.03.01"/>
      <sheetName val="U-7.02.04"/>
      <sheetName val="U-7.02.03"/>
      <sheetName val="U-7.02.02"/>
      <sheetName val="U-7.02.01"/>
      <sheetName val="U-7.01.04"/>
      <sheetName val="U-7.01.03"/>
      <sheetName val="U-7.01.02"/>
      <sheetName val="U-7.01.01"/>
      <sheetName val="U-6.07.05"/>
      <sheetName val="U-6.07.04"/>
      <sheetName val="U-6.07.03"/>
      <sheetName val="U-6.07.02"/>
      <sheetName val="U-6.07.01"/>
      <sheetName val="U-6.06.05"/>
      <sheetName val="U-6.06.04"/>
      <sheetName val="U-6.06.03"/>
      <sheetName val="U-6.06.02"/>
      <sheetName val="U-6.06.01"/>
      <sheetName val="U-6.05.05"/>
      <sheetName val="U-6.05.04"/>
      <sheetName val="U-6.05.03"/>
      <sheetName val="U-6.05.02"/>
      <sheetName val="U-6.05.01"/>
      <sheetName val="U-6.04.05"/>
      <sheetName val="U-6.04.04"/>
      <sheetName val="U-6.04.03"/>
      <sheetName val="U-6.04.02"/>
      <sheetName val="U-6.04.01"/>
      <sheetName val="U-6.03.06"/>
      <sheetName val="U-6.03.05"/>
      <sheetName val="U-6.03.04"/>
      <sheetName val="U-6.03.03"/>
      <sheetName val="U-6.03.02"/>
      <sheetName val="U-6.03.01"/>
      <sheetName val="U-6.02.07"/>
      <sheetName val="U-6.02.06"/>
      <sheetName val="U-6.02.05"/>
      <sheetName val="U-6.02.04"/>
      <sheetName val="U-6.02.03"/>
      <sheetName val="U-6.02.02"/>
      <sheetName val="U-6.02.01"/>
      <sheetName val="U-6.01.06"/>
      <sheetName val="U-6.01.05"/>
      <sheetName val="U-6.01.04"/>
      <sheetName val="U-6.01.03"/>
      <sheetName val="U-6.01.02"/>
      <sheetName val="U-6.01.01"/>
      <sheetName val="U-5.04.11"/>
      <sheetName val="U-5.04.10"/>
      <sheetName val="U-5.04.09"/>
      <sheetName val="U-5.04.08"/>
      <sheetName val="U-5.04.07"/>
      <sheetName val="U-5.04.06"/>
      <sheetName val="U-5.04.05"/>
      <sheetName val="U-5.04.04"/>
      <sheetName val="U-5.04.03"/>
      <sheetName val="U-5.04.02"/>
      <sheetName val="U-5.04.01"/>
      <sheetName val="U-5.03.11"/>
      <sheetName val="U-5.03.10"/>
      <sheetName val="U-5.03.09"/>
      <sheetName val="U-5.03.08"/>
      <sheetName val="U-5.03.07"/>
      <sheetName val="U-5.03.06"/>
      <sheetName val="U-5.03.05"/>
      <sheetName val="U-5.03.04"/>
      <sheetName val="U-5.03.03"/>
      <sheetName val="U-5.03.02"/>
      <sheetName val="U-5.03.01"/>
      <sheetName val="U-5.02.15"/>
      <sheetName val="U-5.02.14"/>
      <sheetName val="U-5.02.13"/>
      <sheetName val="U-5.02.12"/>
      <sheetName val="U-5.02.11"/>
      <sheetName val="U-5.02.10"/>
      <sheetName val="U-5.02.09"/>
      <sheetName val="U-5.02.08"/>
      <sheetName val="U-5.02.07"/>
      <sheetName val="U-5.02.06"/>
      <sheetName val="U-5.02.05"/>
      <sheetName val="U-5.02.04"/>
      <sheetName val="U-5.02.03"/>
      <sheetName val="U-5.02.02"/>
      <sheetName val="U-5.02.01"/>
      <sheetName val="U-5.01.15"/>
      <sheetName val="U-5.01.14"/>
      <sheetName val="U-5.01.13"/>
      <sheetName val="U-5.01.12"/>
      <sheetName val="U-5.01.11"/>
      <sheetName val="U-5.01.10"/>
      <sheetName val="U-5.01.09"/>
      <sheetName val="U-5.01.08"/>
      <sheetName val="U-5.01.07"/>
      <sheetName val="U-5.01.06"/>
      <sheetName val="U-5.01.05"/>
      <sheetName val="U-5.01.04"/>
      <sheetName val="U-5.01.03"/>
      <sheetName val="U-5.01.02"/>
      <sheetName val="U-5.01.01"/>
      <sheetName val="U-4.06.14"/>
      <sheetName val="U-4.06.13"/>
      <sheetName val="U-4.06.12"/>
      <sheetName val="U-4.06.11"/>
      <sheetName val="U-4.06.10"/>
      <sheetName val="U-4.06.09"/>
      <sheetName val="U-4.06.08"/>
      <sheetName val="U-4.06.07"/>
      <sheetName val="U-4.06.06"/>
      <sheetName val="U-4.06.05"/>
      <sheetName val="U-4.06.04"/>
      <sheetName val="U-4.06.03"/>
      <sheetName val="U-4.06.02"/>
      <sheetName val="U-4.06.01"/>
      <sheetName val="U-4.05.19"/>
      <sheetName val="U-4.05.18"/>
      <sheetName val="U-4.05.17"/>
      <sheetName val="U-4.05.16"/>
      <sheetName val="U-4.05.15"/>
      <sheetName val="U-4.05.14"/>
      <sheetName val="U-4.05.13"/>
      <sheetName val="U-4.05.12"/>
      <sheetName val="U-4.05.11"/>
      <sheetName val="U-4.05.10"/>
      <sheetName val="U-4.05.09"/>
      <sheetName val="U-4.05.08"/>
      <sheetName val="U-4.05.07"/>
      <sheetName val="U-4.05.06"/>
      <sheetName val="U-4.05.05"/>
      <sheetName val="U-4.05.04"/>
      <sheetName val="U-4.05.03"/>
      <sheetName val="U-4.05.02"/>
      <sheetName val="U-4.05.01"/>
      <sheetName val="U-4.04.13"/>
      <sheetName val="U-4.04.12"/>
      <sheetName val="U-4.04.11"/>
      <sheetName val="U-4.04.10"/>
      <sheetName val="U-4.04.09"/>
      <sheetName val="U-4.04.08"/>
      <sheetName val="U-4.04.07"/>
      <sheetName val="U-4.04.06"/>
      <sheetName val="U-4.04.05"/>
      <sheetName val="U-4.04.04"/>
      <sheetName val="U-4.04.03"/>
      <sheetName val="U-4.04.02"/>
      <sheetName val="U-4.04.01"/>
      <sheetName val="U-4.03.16"/>
      <sheetName val="U-4.03.15"/>
      <sheetName val="U-4.03.14"/>
      <sheetName val="U-4.03.13"/>
      <sheetName val="U-4.03.12"/>
      <sheetName val="U-4.03.11"/>
      <sheetName val="U-4.03.10"/>
      <sheetName val="U-4.03.09"/>
      <sheetName val="U-4.03.08"/>
      <sheetName val="U-4.03.07"/>
      <sheetName val="U-4.03.06"/>
      <sheetName val="U-4.03.05"/>
      <sheetName val="U-4.03.04"/>
      <sheetName val="U-4.03.03"/>
      <sheetName val="U-4.03.02"/>
      <sheetName val="U-4.03.01"/>
      <sheetName val="U-4.02.27"/>
      <sheetName val="U-4.02.26"/>
      <sheetName val="U-4.02.25"/>
      <sheetName val="U-4.02.24"/>
      <sheetName val="U-4.02.23"/>
      <sheetName val="U-4.02.22"/>
      <sheetName val="U-4.02.21"/>
      <sheetName val="U-4.02.20"/>
      <sheetName val="U-4.02.19"/>
      <sheetName val="U-4.02.18"/>
      <sheetName val="U-4.02.17"/>
      <sheetName val="U-4.02.16"/>
      <sheetName val="U-4.02.15"/>
      <sheetName val="U-4.02.14"/>
      <sheetName val="U-4.02.13"/>
      <sheetName val="U-4.02.12"/>
      <sheetName val="U-4.02.11"/>
      <sheetName val="U-4.02.10"/>
      <sheetName val="U-4.02.09"/>
      <sheetName val="U-4.02.08"/>
      <sheetName val="U-4.02.07"/>
      <sheetName val="U-4.02.06"/>
      <sheetName val="U-4.02.05"/>
      <sheetName val="U-4.02.04"/>
      <sheetName val="U-4.02.03"/>
      <sheetName val="U-4.02.02"/>
      <sheetName val="U-4.02.01"/>
      <sheetName val="U-4.01.17"/>
      <sheetName val="U-4.01.16"/>
      <sheetName val="U-4.01.15"/>
      <sheetName val="U-4.01.14"/>
      <sheetName val="U-4.01.13"/>
      <sheetName val="U-4.01.12"/>
      <sheetName val="U-4.01.11"/>
      <sheetName val="U-4.01.10"/>
      <sheetName val="U-4.01.09"/>
      <sheetName val="U-4.01.08"/>
      <sheetName val="U-4.01.07"/>
      <sheetName val="U-4.01.06"/>
      <sheetName val="U-4.01.05"/>
      <sheetName val="U-4.01.04"/>
      <sheetName val="U-4.01.03"/>
      <sheetName val="U-4.01.02"/>
      <sheetName val="U-4.01.01"/>
      <sheetName val="U-3.08.06"/>
      <sheetName val="U-3.08.05"/>
      <sheetName val="U-3.08.04"/>
      <sheetName val="U-3.08.03"/>
      <sheetName val="U-3.08.02"/>
      <sheetName val="U-3.08.01"/>
      <sheetName val="U-3.07.04"/>
      <sheetName val="U-3.07.03"/>
      <sheetName val="U-3.07.02"/>
      <sheetName val="U-3.07.01"/>
      <sheetName val="U-3.06.10"/>
      <sheetName val="U-3.06.09"/>
      <sheetName val="U-3.06.08"/>
      <sheetName val="U-3.06.07"/>
      <sheetName val="U-3.06.06"/>
      <sheetName val="U-3.06.05"/>
      <sheetName val="U-3.06.04"/>
      <sheetName val="U-3.06.03"/>
      <sheetName val="U-3.06.02"/>
      <sheetName val="U-3.06.01"/>
      <sheetName val="U-3.05.05"/>
      <sheetName val="U-3.05.04"/>
      <sheetName val="U-3.05.03"/>
      <sheetName val="U-3.05.02"/>
      <sheetName val="U-3.05.01"/>
      <sheetName val="U-3.04.06"/>
      <sheetName val="U-3.04.05"/>
      <sheetName val="U-3.04.04"/>
      <sheetName val="U-3.04.03"/>
      <sheetName val="U-3.04.02"/>
      <sheetName val="U-3.04.01"/>
      <sheetName val="U-3.03.12"/>
      <sheetName val="U-3.03.11"/>
      <sheetName val="U-3.03.10"/>
      <sheetName val="U-3.03.09"/>
      <sheetName val="U-3.03.08"/>
      <sheetName val="U-3.03.07"/>
      <sheetName val="U-3.03.06"/>
      <sheetName val="U-3.03.05"/>
      <sheetName val="U-3.03.04"/>
      <sheetName val="U-3.03.03"/>
      <sheetName val="U-3.03.02"/>
      <sheetName val="U-3.03.01"/>
      <sheetName val="U-3.02.10"/>
      <sheetName val="U-3.02.09"/>
      <sheetName val="U-3.02.08"/>
      <sheetName val="U-3.02.07"/>
      <sheetName val="U-3.02.06"/>
      <sheetName val="U-3.02.05"/>
      <sheetName val="U-3.02.04"/>
      <sheetName val="U-3.02.03"/>
      <sheetName val="U-3.02.02"/>
      <sheetName val="U-3.02.01"/>
      <sheetName val="U-3.01.07"/>
      <sheetName val="U-3.01.06"/>
      <sheetName val="U-3.01.05"/>
      <sheetName val="U-3.01.04"/>
      <sheetName val="U-3.01.03"/>
      <sheetName val="U-3.01.02"/>
      <sheetName val="U-3.01.01"/>
      <sheetName val="U-2.11.02"/>
      <sheetName val="U-2.11.01"/>
      <sheetName val="U-2.10.06"/>
      <sheetName val="U-2.10.05"/>
      <sheetName val="U-2.10.04"/>
      <sheetName val="U-2.10.03"/>
      <sheetName val="U-2.10.02"/>
      <sheetName val="U-2.10.01"/>
      <sheetName val="U-2.09.06"/>
      <sheetName val="U-2.09.05"/>
      <sheetName val="U-2.09.04"/>
      <sheetName val="U-2.09.03"/>
      <sheetName val="U-2.09.02"/>
      <sheetName val="U-2.09.01"/>
      <sheetName val="U-2.08.02"/>
      <sheetName val="U-2.08.01"/>
      <sheetName val="U-2.07.02"/>
      <sheetName val="U-2.07.01"/>
      <sheetName val="U-2.06.02"/>
      <sheetName val="U-2.06.01"/>
      <sheetName val="U-2.05.02"/>
      <sheetName val="U-2.05.01"/>
      <sheetName val="U-2.04.02"/>
      <sheetName val="U-2.04.01"/>
      <sheetName val="U-2.03.02"/>
      <sheetName val="U-2.03.01"/>
      <sheetName val="U-2.02.02"/>
      <sheetName val="U-2.02.01"/>
      <sheetName val="U-2.01.02"/>
      <sheetName val="U-2.01.01"/>
      <sheetName val="U-1.00.02"/>
      <sheetName val="U-1.00.01"/>
      <sheetName val="nomb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U-1.00.01</v>
          </cell>
          <cell r="B4" t="str">
            <v>Localización y Replanteo</v>
          </cell>
          <cell r="C4" t="str">
            <v>m2</v>
          </cell>
          <cell r="D4">
            <v>748</v>
          </cell>
        </row>
        <row r="5">
          <cell r="A5" t="str">
            <v>U-1.00.02</v>
          </cell>
          <cell r="B5" t="str">
            <v>Desmonte, Descapote y Limpieza</v>
          </cell>
          <cell r="C5" t="str">
            <v>m2</v>
          </cell>
          <cell r="D5">
            <v>2683</v>
          </cell>
        </row>
        <row r="6">
          <cell r="A6" t="str">
            <v>U-2.01.01</v>
          </cell>
          <cell r="B6" t="str">
            <v>Excavación mecánica en material común y disposición del material sobrante</v>
          </cell>
          <cell r="C6" t="str">
            <v>m3</v>
          </cell>
          <cell r="D6">
            <v>19730</v>
          </cell>
        </row>
        <row r="7">
          <cell r="A7" t="str">
            <v>U-2.01.02</v>
          </cell>
          <cell r="B7" t="str">
            <v>Terraplen compensado en Relleno Tipo 3 (Material seleccionado de la excavación)</v>
          </cell>
          <cell r="C7" t="str">
            <v>m3</v>
          </cell>
          <cell r="D7">
            <v>12828</v>
          </cell>
        </row>
        <row r="8">
          <cell r="A8" t="str">
            <v>U-2.02.01</v>
          </cell>
          <cell r="B8" t="str">
            <v>Excavación mecánica en material común y disposición del material sobrante</v>
          </cell>
          <cell r="C8" t="str">
            <v>m3</v>
          </cell>
          <cell r="D8">
            <v>19730</v>
          </cell>
        </row>
        <row r="9">
          <cell r="A9" t="str">
            <v>U-2.02.02</v>
          </cell>
          <cell r="B9" t="str">
            <v>Terraplen compensado en Relleno Tipo 3 (Material seleccionado de la excavación)</v>
          </cell>
          <cell r="C9" t="str">
            <v>m3</v>
          </cell>
          <cell r="D9">
            <v>12828</v>
          </cell>
        </row>
        <row r="10">
          <cell r="A10" t="str">
            <v>U-2.03.01</v>
          </cell>
          <cell r="B10" t="str">
            <v>Excavación mecánica en material común y disposición del material sobrante</v>
          </cell>
          <cell r="C10" t="str">
            <v>m3</v>
          </cell>
          <cell r="D10">
            <v>19730</v>
          </cell>
        </row>
        <row r="11">
          <cell r="A11" t="str">
            <v>U-2.03.02</v>
          </cell>
          <cell r="B11" t="str">
            <v>Terraplen compensado en Relleno Tipo 3 (Material seleccionado de la excavación)</v>
          </cell>
          <cell r="C11" t="str">
            <v>m3</v>
          </cell>
          <cell r="D11">
            <v>12828</v>
          </cell>
        </row>
        <row r="12">
          <cell r="A12" t="str">
            <v>U-2.04.01</v>
          </cell>
          <cell r="B12" t="str">
            <v>Excavación mecánica en material común y disposición del material sobrante</v>
          </cell>
          <cell r="C12" t="str">
            <v>m3</v>
          </cell>
          <cell r="D12">
            <v>19730</v>
          </cell>
        </row>
        <row r="13">
          <cell r="A13" t="str">
            <v>U-2.04.02</v>
          </cell>
          <cell r="B13" t="str">
            <v>Terraplen compensado en Relleno Tipo 3 (Material seleccionado de la excavación)</v>
          </cell>
          <cell r="C13" t="str">
            <v>m3</v>
          </cell>
          <cell r="D13">
            <v>12828</v>
          </cell>
        </row>
        <row r="14">
          <cell r="A14" t="str">
            <v>U-2.05.01</v>
          </cell>
          <cell r="B14" t="str">
            <v>Excavación mecánica en material común y disposición del material sobrante</v>
          </cell>
          <cell r="C14" t="str">
            <v>m3</v>
          </cell>
          <cell r="D14">
            <v>19730</v>
          </cell>
        </row>
        <row r="15">
          <cell r="A15" t="str">
            <v>U-2.05.02</v>
          </cell>
          <cell r="B15" t="str">
            <v>Terraplen compensado en Relleno Tipo 3 (Material seleccionado de la excavación)</v>
          </cell>
          <cell r="C15" t="str">
            <v>m3</v>
          </cell>
          <cell r="D15">
            <v>12828</v>
          </cell>
        </row>
        <row r="16">
          <cell r="A16" t="str">
            <v>U-2.06.01</v>
          </cell>
          <cell r="B16" t="str">
            <v>Excavación mecánica en material común y disposición del material sobrante</v>
          </cell>
          <cell r="C16" t="str">
            <v>m3</v>
          </cell>
          <cell r="D16">
            <v>19730</v>
          </cell>
        </row>
        <row r="17">
          <cell r="A17" t="str">
            <v>U-2.06.02</v>
          </cell>
          <cell r="B17" t="str">
            <v>Terraplen compensado en Relleno Tipo 3 (Material seleccionado de la excavación)</v>
          </cell>
          <cell r="C17" t="str">
            <v>m3</v>
          </cell>
          <cell r="D17">
            <v>12828</v>
          </cell>
        </row>
        <row r="18">
          <cell r="A18" t="str">
            <v>U-2.07.01</v>
          </cell>
          <cell r="B18" t="str">
            <v>Excavación mecánica en material común y disposición del material sobrante</v>
          </cell>
          <cell r="C18" t="str">
            <v>m3</v>
          </cell>
          <cell r="D18">
            <v>19730</v>
          </cell>
        </row>
        <row r="19">
          <cell r="A19" t="str">
            <v>U-2.07.02</v>
          </cell>
          <cell r="B19" t="str">
            <v>Terraplen compensado en Relleno Tipo 3 (Material seleccionado de la excavación)</v>
          </cell>
          <cell r="C19" t="str">
            <v>m3</v>
          </cell>
          <cell r="D19">
            <v>12828</v>
          </cell>
        </row>
        <row r="20">
          <cell r="A20" t="str">
            <v>U-2.08.01</v>
          </cell>
          <cell r="B20" t="str">
            <v>Excavación mecánica en material común y disposición del material sobrante</v>
          </cell>
          <cell r="C20" t="str">
            <v>m3</v>
          </cell>
          <cell r="D20">
            <v>19730</v>
          </cell>
        </row>
        <row r="21">
          <cell r="A21" t="str">
            <v>U-2.08.02</v>
          </cell>
          <cell r="B21" t="str">
            <v>Terraplen compensado en Relleno Tipo 3 (Material seleccionado de la excavación)</v>
          </cell>
          <cell r="C21" t="str">
            <v>m3</v>
          </cell>
          <cell r="D21">
            <v>12828</v>
          </cell>
        </row>
        <row r="22">
          <cell r="A22" t="str">
            <v>U-2.09.01</v>
          </cell>
          <cell r="B22" t="str">
            <v>Excavación mecánica en material común y disposición del material sobrante</v>
          </cell>
          <cell r="C22" t="str">
            <v>m3</v>
          </cell>
          <cell r="D22">
            <v>19730</v>
          </cell>
        </row>
        <row r="23">
          <cell r="A23" t="str">
            <v>U-2.09.02</v>
          </cell>
          <cell r="B23" t="str">
            <v>Suministro y colocación Concreto Clase D (21.0 Mpa; 210 kg/cm2; 3000 PSI) para Cimentación de Cerramiento (Cinta y Dados)</v>
          </cell>
          <cell r="C23" t="str">
            <v>m3</v>
          </cell>
          <cell r="D23">
            <v>463509</v>
          </cell>
        </row>
        <row r="24">
          <cell r="A24" t="str">
            <v>U-2.09.03</v>
          </cell>
          <cell r="B24" t="str">
            <v>Relleno Tipo 2  (Recebo o material de prestamo seleccionado)</v>
          </cell>
          <cell r="C24" t="str">
            <v>m3</v>
          </cell>
          <cell r="D24">
            <v>30014</v>
          </cell>
        </row>
        <row r="25">
          <cell r="A25" t="str">
            <v>U-2.09.04</v>
          </cell>
          <cell r="B25" t="str">
            <v>Cerramiento Perimetral en Malla Eslabonada Calibre 9, 2"x2" (Incluye Postes y Alambre de Púas - 3 hilos)</v>
          </cell>
          <cell r="C25" t="str">
            <v>ml</v>
          </cell>
          <cell r="D25">
            <v>99694</v>
          </cell>
        </row>
        <row r="26">
          <cell r="A26" t="str">
            <v>U-2.09.05</v>
          </cell>
          <cell r="B26" t="str">
            <v>Cerramiento Puerta de Acceso Vehicular y Peatonal</v>
          </cell>
          <cell r="C26" t="str">
            <v>Und</v>
          </cell>
          <cell r="D26">
            <v>1249031</v>
          </cell>
        </row>
        <row r="27">
          <cell r="A27" t="str">
            <v>U-2.09.06</v>
          </cell>
          <cell r="B27" t="str">
            <v>Cerramiento Puerta de Acceso Auxiliar</v>
          </cell>
          <cell r="C27" t="str">
            <v>Und</v>
          </cell>
          <cell r="D27">
            <v>1011114</v>
          </cell>
        </row>
        <row r="28">
          <cell r="A28" t="str">
            <v>U-2.10.01</v>
          </cell>
          <cell r="B28" t="str">
            <v>Excavación mecánica en material común y disposición del material sobrante</v>
          </cell>
          <cell r="C28" t="str">
            <v>m3</v>
          </cell>
          <cell r="D28">
            <v>19730</v>
          </cell>
        </row>
        <row r="29">
          <cell r="A29" t="str">
            <v>U-2.10.02</v>
          </cell>
          <cell r="B29" t="str">
            <v>Suministro y colocación Concreto Clase D (21.0 Mpa; 210 kg/cm2; 3000 PSI) para Cimentación de Cerramiento (Cinta y Dados)</v>
          </cell>
          <cell r="C29" t="str">
            <v>m3</v>
          </cell>
          <cell r="D29">
            <v>463509</v>
          </cell>
        </row>
        <row r="30">
          <cell r="A30" t="str">
            <v>U-2.10.03</v>
          </cell>
          <cell r="B30" t="str">
            <v>Relleno Tipo 2  (Recebo o material de prestamo seleccionado)</v>
          </cell>
          <cell r="C30" t="str">
            <v>m3</v>
          </cell>
          <cell r="D30">
            <v>30014</v>
          </cell>
        </row>
        <row r="31">
          <cell r="A31" t="str">
            <v>U-2.10.04</v>
          </cell>
          <cell r="B31" t="str">
            <v>Cerramiento Perimetral en Malla Eslabonada Calibre 9, 2"x2" (Incluye Postes y Alambre de Púas - 3 hilos)</v>
          </cell>
          <cell r="C31" t="str">
            <v>ml</v>
          </cell>
          <cell r="D31">
            <v>99694</v>
          </cell>
        </row>
        <row r="32">
          <cell r="A32" t="str">
            <v>U-2.10.05</v>
          </cell>
          <cell r="B32" t="str">
            <v>Cerramiento Puerta de Acceso Vehicular y Peatonal 01</v>
          </cell>
          <cell r="C32" t="str">
            <v>Und</v>
          </cell>
          <cell r="D32">
            <v>1249031</v>
          </cell>
        </row>
        <row r="33">
          <cell r="A33" t="str">
            <v>U-2.10.06</v>
          </cell>
          <cell r="B33" t="str">
            <v>Cerramiento Puerta Vehicular 03</v>
          </cell>
          <cell r="C33" t="str">
            <v>Und</v>
          </cell>
          <cell r="D33">
            <v>783985</v>
          </cell>
        </row>
        <row r="34">
          <cell r="A34" t="str">
            <v>U-2.11.01</v>
          </cell>
          <cell r="B34" t="str">
            <v>Demolición de Pavimento Asfáltico (Incluye cargue y retiro de material sobrante)</v>
          </cell>
          <cell r="C34" t="str">
            <v>m2</v>
          </cell>
          <cell r="D34">
            <v>5838</v>
          </cell>
        </row>
        <row r="35">
          <cell r="A35" t="str">
            <v>U-2.11.02</v>
          </cell>
          <cell r="B35" t="str">
            <v>Demolición de Concreto Reforzado e=0.15m placa Manifold de Entrada FOU-MNF (Incluye cargue y retiro de material sobrante)</v>
          </cell>
          <cell r="C35" t="str">
            <v>m2</v>
          </cell>
          <cell r="D35">
            <v>51181</v>
          </cell>
        </row>
        <row r="36">
          <cell r="A36" t="str">
            <v>U-3.01.01</v>
          </cell>
          <cell r="B36" t="str">
            <v>Excavación mecánica en material común y disposición del material sobrante</v>
          </cell>
          <cell r="C36" t="str">
            <v>m3</v>
          </cell>
          <cell r="D36">
            <v>19730</v>
          </cell>
        </row>
        <row r="37">
          <cell r="A37" t="str">
            <v>U-3.01.02</v>
          </cell>
          <cell r="B37" t="str">
            <v>Suministro y colocación Concreto Clase F (14.0 Mpa; 140 kg/cm2; 2000 PSI)</v>
          </cell>
          <cell r="C37" t="str">
            <v>m3</v>
          </cell>
          <cell r="D37">
            <v>381672</v>
          </cell>
        </row>
        <row r="38">
          <cell r="A38" t="str">
            <v>U-3.01.03</v>
          </cell>
          <cell r="B38" t="str">
            <v>Suministro y colocación Concreto Clase D (21.0 Mpa; 210 kg/cm2; 3000 PSI) para Vigas de Amarre</v>
          </cell>
          <cell r="C38" t="str">
            <v>m3</v>
          </cell>
          <cell r="D38">
            <v>465971</v>
          </cell>
        </row>
        <row r="39">
          <cell r="A39" t="str">
            <v>U-3.01.04</v>
          </cell>
          <cell r="B39" t="str">
            <v>Suministro y colocación Mortero de Nivelación (Grouting) tipo SikaGrout 200</v>
          </cell>
          <cell r="C39" t="str">
            <v>lt</v>
          </cell>
          <cell r="D39">
            <v>6082</v>
          </cell>
        </row>
        <row r="40">
          <cell r="A40" t="str">
            <v>U-3.01.05</v>
          </cell>
          <cell r="B40" t="str">
            <v>Varillas Corrugadas Acero A-706; Fy =420 Mpa, 4200 kg/cm2, 60000 PSI</v>
          </cell>
          <cell r="C40" t="str">
            <v>kg</v>
          </cell>
          <cell r="D40">
            <v>2786</v>
          </cell>
        </row>
        <row r="41">
          <cell r="A41" t="str">
            <v>U-3.01.06</v>
          </cell>
          <cell r="B41" t="str">
            <v>Pernos de Anclaje en Acero Calidad SAE 1045</v>
          </cell>
          <cell r="C41" t="str">
            <v>kg</v>
          </cell>
          <cell r="D41">
            <v>15447</v>
          </cell>
        </row>
        <row r="42">
          <cell r="A42" t="str">
            <v>U-3.01.07</v>
          </cell>
          <cell r="B42" t="str">
            <v xml:space="preserve">Juntas de Dilatación con material llenante Tipo Sika Rod y sellante Sikaflex 1CSL </v>
          </cell>
          <cell r="C42" t="str">
            <v>ml</v>
          </cell>
          <cell r="D42">
            <v>19710</v>
          </cell>
        </row>
        <row r="43">
          <cell r="A43" t="str">
            <v>U-3.02.01</v>
          </cell>
          <cell r="B43" t="str">
            <v>Excavación mecánica en material común y disposición del material sobrante</v>
          </cell>
          <cell r="C43" t="str">
            <v>m3</v>
          </cell>
          <cell r="D43">
            <v>19730</v>
          </cell>
        </row>
        <row r="44">
          <cell r="A44" t="str">
            <v>U-3.02.02</v>
          </cell>
          <cell r="B44" t="str">
            <v>Relleno Tipo 1  (Arena lavada o arena lavada + gravilla)</v>
          </cell>
          <cell r="C44" t="str">
            <v>m3</v>
          </cell>
          <cell r="D44">
            <v>56014</v>
          </cell>
        </row>
        <row r="45">
          <cell r="A45" t="str">
            <v>U-3.02.03</v>
          </cell>
          <cell r="B45" t="str">
            <v>Relleno Tipo 2  (Recebo o material de prestamo seleccionado)</v>
          </cell>
          <cell r="C45" t="str">
            <v>m3</v>
          </cell>
          <cell r="D45">
            <v>30014</v>
          </cell>
        </row>
        <row r="46">
          <cell r="A46" t="str">
            <v>U-3.02.04</v>
          </cell>
          <cell r="B46" t="str">
            <v>Suministro y colocación Concreto Clase F (14.0 Mpa; 140 kg/cm2; 2000 PSI)</v>
          </cell>
          <cell r="C46" t="str">
            <v>m3</v>
          </cell>
          <cell r="D46">
            <v>381672</v>
          </cell>
        </row>
        <row r="47">
          <cell r="A47" t="str">
            <v>U-3.02.05</v>
          </cell>
          <cell r="B47" t="str">
            <v>Suministro y colocación Concreto Clase D (21.0 Mpa; 210 kg/cm2; 3000 PSI) para cimientos</v>
          </cell>
          <cell r="C47" t="str">
            <v>m3</v>
          </cell>
          <cell r="D47">
            <v>465971</v>
          </cell>
        </row>
        <row r="48">
          <cell r="A48" t="str">
            <v>U-3.02.06</v>
          </cell>
          <cell r="B48" t="str">
            <v>Varillas Corrugadas Acero A-706; Fy =420 Mpa, 4200 kg/cm2, 60000 PSI</v>
          </cell>
          <cell r="C48" t="str">
            <v>kg</v>
          </cell>
          <cell r="D48">
            <v>2786</v>
          </cell>
        </row>
        <row r="49">
          <cell r="A49" t="str">
            <v>U-3.02.07</v>
          </cell>
          <cell r="B49" t="str">
            <v>Geomembrana tipo PERMAFLEX HR-500</v>
          </cell>
          <cell r="C49" t="str">
            <v>m2</v>
          </cell>
          <cell r="D49">
            <v>13717</v>
          </cell>
        </row>
        <row r="50">
          <cell r="A50" t="str">
            <v>U-3.02.08</v>
          </cell>
          <cell r="B50" t="str">
            <v>Geotextil Tipo NT-1800</v>
          </cell>
          <cell r="C50" t="str">
            <v>m2</v>
          </cell>
          <cell r="D50">
            <v>3505</v>
          </cell>
        </row>
        <row r="51">
          <cell r="A51" t="str">
            <v>U-3.02.09</v>
          </cell>
          <cell r="B51" t="str">
            <v>Cinta SIKA PVC Tipo 0-22</v>
          </cell>
          <cell r="C51" t="str">
            <v>ml</v>
          </cell>
          <cell r="D51">
            <v>28417</v>
          </cell>
        </row>
        <row r="52">
          <cell r="A52" t="str">
            <v>U-3.02.10</v>
          </cell>
          <cell r="B52" t="str">
            <v>Tubo D=2" Metálico Galvanizado</v>
          </cell>
          <cell r="C52" t="str">
            <v>ml</v>
          </cell>
          <cell r="D52">
            <v>17236</v>
          </cell>
        </row>
        <row r="53">
          <cell r="A53" t="str">
            <v>U-3.03.01</v>
          </cell>
          <cell r="B53" t="str">
            <v>Excavación a máquina (anillo cimiento) y disposición del material sobrante</v>
          </cell>
          <cell r="C53" t="str">
            <v>m3</v>
          </cell>
          <cell r="D53">
            <v>19730</v>
          </cell>
        </row>
        <row r="54">
          <cell r="A54" t="str">
            <v>U-3.03.02</v>
          </cell>
          <cell r="B54" t="str">
            <v>Relleno Tipo 1  (Arena lavada o arena lavada + gravilla)</v>
          </cell>
          <cell r="C54" t="str">
            <v>m3</v>
          </cell>
          <cell r="D54">
            <v>56014</v>
          </cell>
        </row>
        <row r="55">
          <cell r="A55" t="str">
            <v>U-3.03.03</v>
          </cell>
          <cell r="B55" t="str">
            <v>Relleno Tipo 2  (Recebo o material de prestamo seleccionado)</v>
          </cell>
          <cell r="C55" t="str">
            <v>m3</v>
          </cell>
          <cell r="D55">
            <v>30014</v>
          </cell>
        </row>
        <row r="56">
          <cell r="A56" t="str">
            <v>U-3.03.04</v>
          </cell>
          <cell r="B56" t="str">
            <v>Suministro y colocación Concreto Clase F (14.0 Mpa; 140 kg/cm2; 2000 PSI)</v>
          </cell>
          <cell r="C56" t="str">
            <v>m3</v>
          </cell>
          <cell r="D56">
            <v>381672</v>
          </cell>
        </row>
        <row r="57">
          <cell r="A57" t="str">
            <v>U-3.03.05</v>
          </cell>
          <cell r="B57" t="str">
            <v>Suministro y colocación Concreto Clase D (21.0 Mpa; 210 kg/cm2; 3000 PSI) para cimientos</v>
          </cell>
          <cell r="C57" t="str">
            <v>m3</v>
          </cell>
          <cell r="D57">
            <v>465971</v>
          </cell>
        </row>
        <row r="58">
          <cell r="A58" t="str">
            <v>U-3.03.06</v>
          </cell>
          <cell r="B58" t="str">
            <v>Varillas Corrugadas Acero A-706; Fy =420 Mpa, 4200 kg/cm2, 60000 PSI</v>
          </cell>
          <cell r="C58" t="str">
            <v>kg</v>
          </cell>
          <cell r="D58">
            <v>2786</v>
          </cell>
        </row>
        <row r="59">
          <cell r="A59" t="str">
            <v>U-3.03.07</v>
          </cell>
          <cell r="B59" t="str">
            <v>Malla Electrosoldada Acero G-485; Fy =550 Mpa, 5500 kg/cm2, 4mmX150mmX150mm</v>
          </cell>
          <cell r="C59" t="str">
            <v>kg</v>
          </cell>
          <cell r="D59">
            <v>2997</v>
          </cell>
        </row>
        <row r="60">
          <cell r="A60" t="str">
            <v>U-3.03.08</v>
          </cell>
          <cell r="B60" t="str">
            <v>Geomembrana tipo PERMAFLEX HR-500</v>
          </cell>
          <cell r="C60" t="str">
            <v>m2</v>
          </cell>
          <cell r="D60">
            <v>13717</v>
          </cell>
        </row>
        <row r="61">
          <cell r="A61" t="str">
            <v>U-3.03.09</v>
          </cell>
          <cell r="B61" t="str">
            <v>Geotextil Tipo NT-1800</v>
          </cell>
          <cell r="C61" t="str">
            <v>m2</v>
          </cell>
          <cell r="D61">
            <v>3505</v>
          </cell>
        </row>
        <row r="62">
          <cell r="A62" t="str">
            <v>U-3.03.10</v>
          </cell>
          <cell r="B62" t="str">
            <v>Cinta SIKA PVC Tipo 0-22</v>
          </cell>
          <cell r="C62" t="str">
            <v>ml</v>
          </cell>
          <cell r="D62">
            <v>28417</v>
          </cell>
        </row>
        <row r="63">
          <cell r="A63" t="str">
            <v>U-3.03.11</v>
          </cell>
          <cell r="B63" t="str">
            <v>Tubo D=2" Metálico Galvanizado</v>
          </cell>
          <cell r="C63" t="str">
            <v>ml</v>
          </cell>
          <cell r="D63">
            <v>17236</v>
          </cell>
        </row>
        <row r="64">
          <cell r="A64" t="str">
            <v>U-3.03.12</v>
          </cell>
          <cell r="B64" t="str">
            <v>Tubo D=4" Metálico Galvanizado</v>
          </cell>
          <cell r="C64" t="str">
            <v>ml</v>
          </cell>
          <cell r="D64">
            <v>41083</v>
          </cell>
        </row>
        <row r="65">
          <cell r="A65" t="str">
            <v>U-3.04.01</v>
          </cell>
          <cell r="B65" t="str">
            <v>Excavación a máquina (anillo cimiento) y disposición del material sobrante</v>
          </cell>
          <cell r="C65" t="str">
            <v>m3</v>
          </cell>
          <cell r="D65">
            <v>19730</v>
          </cell>
        </row>
        <row r="66">
          <cell r="A66" t="str">
            <v>U-3.04.02</v>
          </cell>
          <cell r="B66" t="str">
            <v>Relleno Tipo 1  (Arena lavada o arena lavada + gravilla)</v>
          </cell>
          <cell r="C66" t="str">
            <v>m3</v>
          </cell>
          <cell r="D66">
            <v>56014</v>
          </cell>
        </row>
        <row r="67">
          <cell r="A67" t="str">
            <v>U-3.04.03</v>
          </cell>
          <cell r="B67" t="str">
            <v>Relleno Tipo 2  (Recebo o material de prestamo seleccionado)</v>
          </cell>
          <cell r="C67" t="str">
            <v>m3</v>
          </cell>
          <cell r="D67">
            <v>30014</v>
          </cell>
        </row>
        <row r="68">
          <cell r="A68" t="str">
            <v>U-3.04.04</v>
          </cell>
          <cell r="B68" t="str">
            <v>Suministro y colocación Concreto Clase F (14.0 Mpa; 140 kg/cm2; 2000 PSI)</v>
          </cell>
          <cell r="C68" t="str">
            <v>m3</v>
          </cell>
          <cell r="D68">
            <v>381672</v>
          </cell>
        </row>
        <row r="69">
          <cell r="A69" t="str">
            <v>U-3.04.05</v>
          </cell>
          <cell r="B69" t="str">
            <v>Suministro y colocación Concreto Clase D (21.0 Mpa; 210 kg/cm2; 3000 PSI) para cimientos</v>
          </cell>
          <cell r="C69" t="str">
            <v>m3</v>
          </cell>
          <cell r="D69">
            <v>465971</v>
          </cell>
        </row>
        <row r="70">
          <cell r="A70" t="str">
            <v>U-3.04.06</v>
          </cell>
          <cell r="B70" t="str">
            <v>Varillas Corrugadas Acero A-706; Fy =420 Mpa, 4200 kg/cm2, 60000 PSI</v>
          </cell>
          <cell r="C70" t="str">
            <v>kg</v>
          </cell>
          <cell r="D70">
            <v>2786</v>
          </cell>
        </row>
        <row r="71">
          <cell r="A71" t="str">
            <v>U-3.05.01</v>
          </cell>
          <cell r="B71" t="str">
            <v>Excavación mecánica en material común y disposición del material sobrante</v>
          </cell>
          <cell r="C71" t="str">
            <v>m3</v>
          </cell>
          <cell r="D71">
            <v>19730</v>
          </cell>
        </row>
        <row r="72">
          <cell r="A72" t="str">
            <v>U-3.05.02</v>
          </cell>
          <cell r="B72" t="str">
            <v>Relleno Tipo 2  (Recebo o material de prestamo seleccionado)</v>
          </cell>
          <cell r="C72" t="str">
            <v>m3</v>
          </cell>
          <cell r="D72">
            <v>30014</v>
          </cell>
        </row>
        <row r="73">
          <cell r="A73" t="str">
            <v>U-3.05.03</v>
          </cell>
          <cell r="B73" t="str">
            <v>Suministro y colocación Concreto Clase F (14.0 Mpa; 140 kg/cm2; 2000 PSI)</v>
          </cell>
          <cell r="C73" t="str">
            <v>m3</v>
          </cell>
          <cell r="D73">
            <v>381672</v>
          </cell>
        </row>
        <row r="74">
          <cell r="A74" t="str">
            <v>U-3.05.04</v>
          </cell>
          <cell r="B74" t="str">
            <v>Suministro y colocación Concreto Clase D (21.0 Mpa; 210 kg/cm2; 3000 PSI) para cimientos</v>
          </cell>
          <cell r="C74" t="str">
            <v>m3</v>
          </cell>
          <cell r="D74">
            <v>465971</v>
          </cell>
        </row>
        <row r="75">
          <cell r="A75" t="str">
            <v>U-3.05.05</v>
          </cell>
          <cell r="B75" t="str">
            <v>Malla Electrosoldada Acero G-485; Fy =550 Mpa, 5500 kg/cm2, 4mmX150mmX150mm</v>
          </cell>
          <cell r="C75" t="str">
            <v>kg</v>
          </cell>
          <cell r="D75">
            <v>2997</v>
          </cell>
        </row>
        <row r="76">
          <cell r="A76" t="str">
            <v>U-3.06.01</v>
          </cell>
          <cell r="B76" t="str">
            <v>Suministro y colocación Concreto Clase F (14.0 Mpa; 140 kg/cm2; 2000 PSI) - FOU-T-PAY-C</v>
          </cell>
          <cell r="C76" t="str">
            <v>m3</v>
          </cell>
          <cell r="D76">
            <v>366713</v>
          </cell>
        </row>
        <row r="77">
          <cell r="A77" t="str">
            <v>U-3.06.02</v>
          </cell>
          <cell r="B77" t="str">
            <v>Suministro y colocación Concreto Clase D (21.0 Mpa; 210 kg/cm2; 3000 PSI) para cimientos - FOU-T-PAY-C</v>
          </cell>
          <cell r="C77" t="str">
            <v>m3</v>
          </cell>
          <cell r="D77">
            <v>447657</v>
          </cell>
        </row>
        <row r="78">
          <cell r="A78" t="str">
            <v>U-3.06.03</v>
          </cell>
          <cell r="B78" t="str">
            <v>Suministro y colocación Mortero de Nivelación (Grouting) tipo SikaGrout 200 - FOU-T-PAY-C</v>
          </cell>
          <cell r="C78" t="str">
            <v>lt</v>
          </cell>
          <cell r="D78">
            <v>6082</v>
          </cell>
        </row>
        <row r="79">
          <cell r="A79" t="str">
            <v>U-3.06.04</v>
          </cell>
          <cell r="B79" t="str">
            <v>Varillas Corrugadas Acero A-706; Fy =420 Mpa, 4200 kg/cm2, 60000 PSI - FOU-T-PAY-C</v>
          </cell>
          <cell r="C79" t="str">
            <v>kg</v>
          </cell>
          <cell r="D79">
            <v>2786</v>
          </cell>
        </row>
        <row r="80">
          <cell r="A80" t="str">
            <v>U-3.06.05</v>
          </cell>
          <cell r="B80" t="str">
            <v>Pernos de Anclaje en Acero Calidad SAE 1045 - FOU-T-PAY-C</v>
          </cell>
          <cell r="C80" t="str">
            <v>kg</v>
          </cell>
          <cell r="D80">
            <v>15447</v>
          </cell>
        </row>
        <row r="81">
          <cell r="A81" t="str">
            <v>U-3.06.06</v>
          </cell>
          <cell r="B81" t="str">
            <v>Suministro y colocación Concreto Clase F (14.0 Mpa; 140 kg/cm2; 2000 PSI) - FOU-T-PAY-A/B FOU-T-PAW A/B/C/D</v>
          </cell>
          <cell r="C81" t="str">
            <v>m3</v>
          </cell>
          <cell r="D81">
            <v>381672</v>
          </cell>
        </row>
        <row r="82">
          <cell r="A82" t="str">
            <v>U-3.06.07</v>
          </cell>
          <cell r="B82" t="str">
            <v>Suministro y colocación Concreto Clase D (21.0 Mpa; 210 kg/cm2; 3000 PSI) para cimientos - FOU-T-PAY-A/B FOU-T-PAW A/B/C/D</v>
          </cell>
          <cell r="C82" t="str">
            <v>m3</v>
          </cell>
          <cell r="D82">
            <v>465971</v>
          </cell>
        </row>
        <row r="83">
          <cell r="A83" t="str">
            <v>U-3.06.08</v>
          </cell>
          <cell r="B83" t="str">
            <v>Suministro y colocación Mortero de Nivelación (Grouting) tipo SikaGrout 200 - FOU-T-PAY-A/B FOU-T-PAW A/B/C/D</v>
          </cell>
          <cell r="C83" t="str">
            <v>lt</v>
          </cell>
          <cell r="D83">
            <v>6082</v>
          </cell>
        </row>
        <row r="84">
          <cell r="A84" t="str">
            <v>U-3.06.09</v>
          </cell>
          <cell r="B84" t="str">
            <v>Varillas Corrugadas Acero A-706; Fy =420 Mpa, 4200 kg/cm2, 60000 PSI - FOU-T-PAY-A/B FOU-T-PAW A/B/C/D</v>
          </cell>
          <cell r="C84" t="str">
            <v>kg</v>
          </cell>
          <cell r="D84">
            <v>2786</v>
          </cell>
        </row>
        <row r="85">
          <cell r="A85" t="str">
            <v>U-3.06.10</v>
          </cell>
          <cell r="B85" t="str">
            <v>Pernos de Anclaje en Acero Calidad SAE 1045 - FOU-T-PAY-A/B FOU-T-PAW A/B/C/D</v>
          </cell>
          <cell r="C85" t="str">
            <v>kg</v>
          </cell>
          <cell r="D85">
            <v>15447</v>
          </cell>
        </row>
        <row r="86">
          <cell r="A86" t="str">
            <v>U-3.07.01</v>
          </cell>
          <cell r="B86" t="str">
            <v>Suministro y colocación Concreto Clase F (14.0 Mpa; 140 kg/cm2; 2000 PSI)</v>
          </cell>
          <cell r="C86" t="str">
            <v>m3</v>
          </cell>
          <cell r="D86">
            <v>381672</v>
          </cell>
        </row>
        <row r="87">
          <cell r="A87" t="str">
            <v>U-3.07.02</v>
          </cell>
          <cell r="B87" t="str">
            <v>Suministro y colocación Concreto Clase D (21.0 Mpa; 210 kg/cm2; 3000 PSI) para cimientos</v>
          </cell>
          <cell r="C87" t="str">
            <v>m3</v>
          </cell>
          <cell r="D87">
            <v>465971</v>
          </cell>
        </row>
        <row r="88">
          <cell r="A88" t="str">
            <v>U-3.07.03</v>
          </cell>
          <cell r="B88" t="str">
            <v>Suministro y colocación Mortero de Nivelación (Grouting) tipo SikaGrout 200</v>
          </cell>
          <cell r="C88" t="str">
            <v>lt</v>
          </cell>
          <cell r="D88">
            <v>6082</v>
          </cell>
        </row>
        <row r="89">
          <cell r="A89" t="str">
            <v>U-3.07.04</v>
          </cell>
          <cell r="B89" t="str">
            <v>Pernos de Anclaje en Acero Calidad SAE 1045</v>
          </cell>
          <cell r="C89" t="str">
            <v>kg</v>
          </cell>
          <cell r="D89">
            <v>15447</v>
          </cell>
        </row>
        <row r="90">
          <cell r="A90" t="str">
            <v>U-3.08.01</v>
          </cell>
          <cell r="B90" t="str">
            <v>Excavación mecánica en material común y disposición del material sobrante</v>
          </cell>
          <cell r="C90" t="str">
            <v>m3</v>
          </cell>
          <cell r="D90">
            <v>19730</v>
          </cell>
        </row>
        <row r="91">
          <cell r="A91" t="str">
            <v>U-3.08.02</v>
          </cell>
          <cell r="B91" t="str">
            <v>Relleno Tipo 2  (Recebo o material de prestamo seleccionado)</v>
          </cell>
          <cell r="C91" t="str">
            <v>m3</v>
          </cell>
          <cell r="D91">
            <v>30014</v>
          </cell>
        </row>
        <row r="92">
          <cell r="A92" t="str">
            <v>U-3.08.03</v>
          </cell>
          <cell r="B92" t="str">
            <v>Relleno Tipo 3  (Material seleccionado de la excavación)</v>
          </cell>
          <cell r="C92" t="str">
            <v>m3</v>
          </cell>
          <cell r="D92">
            <v>12074</v>
          </cell>
        </row>
        <row r="93">
          <cell r="A93" t="str">
            <v>U-3.08.04</v>
          </cell>
          <cell r="B93" t="str">
            <v>Suministro y colocación Concreto Clase F (14.0 Mpa; 140 kg/cm2; 2000 PSI)</v>
          </cell>
          <cell r="C93" t="str">
            <v>m3</v>
          </cell>
          <cell r="D93">
            <v>381672</v>
          </cell>
        </row>
        <row r="94">
          <cell r="A94" t="str">
            <v>U-3.08.05</v>
          </cell>
          <cell r="B94" t="str">
            <v>Suministro y colocación Concreto Clase D (21.0 Mpa; 210 kg/cm2; 3000 PSI) para cimientos</v>
          </cell>
          <cell r="C94" t="str">
            <v>m3</v>
          </cell>
          <cell r="D94">
            <v>463396</v>
          </cell>
        </row>
        <row r="95">
          <cell r="A95" t="str">
            <v>U-3.08.06</v>
          </cell>
          <cell r="B95" t="str">
            <v>Varillas Corrugadas Acero A-706; Fy =420 Mpa, 4200 kg/cm2, 60000 PSI</v>
          </cell>
          <cell r="C95" t="str">
            <v>kg</v>
          </cell>
          <cell r="D95">
            <v>2786</v>
          </cell>
        </row>
        <row r="96">
          <cell r="A96" t="str">
            <v>U-4.01.01</v>
          </cell>
          <cell r="B96" t="str">
            <v>Excavación manual en material común y disposición del material sobrante</v>
          </cell>
          <cell r="C96" t="str">
            <v>m3</v>
          </cell>
          <cell r="D96">
            <v>27274</v>
          </cell>
        </row>
        <row r="97">
          <cell r="A97" t="str">
            <v>U-4.01.02</v>
          </cell>
          <cell r="B97" t="str">
            <v>Relleno Tipo 3  (Material seleccionado de la excavación)</v>
          </cell>
          <cell r="C97" t="str">
            <v>m3</v>
          </cell>
          <cell r="D97">
            <v>12074</v>
          </cell>
        </row>
        <row r="98">
          <cell r="A98" t="str">
            <v>U-4.01.03</v>
          </cell>
          <cell r="B98" t="str">
            <v>Relleno Tipo 4  (Subbase Granular)</v>
          </cell>
          <cell r="C98" t="str">
            <v>m3</v>
          </cell>
          <cell r="D98">
            <v>35214</v>
          </cell>
        </row>
        <row r="99">
          <cell r="A99" t="str">
            <v>U-4.01.04</v>
          </cell>
          <cell r="B99" t="str">
            <v>Suministro y colocación Concreto Clase G (14.0 Mpa; 140 kg/cm2; 2000 PSI Ciclópeo) para Muros Interiores</v>
          </cell>
          <cell r="C99" t="str">
            <v>m3</v>
          </cell>
          <cell r="D99">
            <v>276317</v>
          </cell>
        </row>
        <row r="100">
          <cell r="A100" t="str">
            <v>U-4.01.05</v>
          </cell>
          <cell r="B100" t="str">
            <v>Suministro y colocación Concreto Clase F (14.0 Mpa; 140 kg/cm2; 2000 PSI para solado)</v>
          </cell>
          <cell r="C100" t="str">
            <v>m3</v>
          </cell>
          <cell r="D100">
            <v>381672</v>
          </cell>
        </row>
        <row r="101">
          <cell r="A101" t="str">
            <v>U-4.01.06</v>
          </cell>
          <cell r="B101" t="str">
            <v>Suministro y colocación Concreto Clase D (21.0 Mpa; 210 kg/cm2; 3000 PSI) para cimientos</v>
          </cell>
          <cell r="C101" t="str">
            <v>m3</v>
          </cell>
          <cell r="D101">
            <v>463396</v>
          </cell>
        </row>
        <row r="102">
          <cell r="A102" t="str">
            <v>U-4.01.07</v>
          </cell>
          <cell r="B102" t="str">
            <v>Suministro y colocación Concreto Clase D (21.0 Mpa; 210 kg/cm2; 3000 PSI) para Placa de Piso</v>
          </cell>
          <cell r="C102" t="str">
            <v>m3</v>
          </cell>
          <cell r="D102">
            <v>467122</v>
          </cell>
        </row>
        <row r="103">
          <cell r="A103" t="str">
            <v>U-4.01.08</v>
          </cell>
          <cell r="B103" t="str">
            <v>Suministro y colocación Concreto Clase D (21.0 Mpa; 210 kg/cm2; 3000 PSI) para Vigas de Amarre Muros Internos</v>
          </cell>
          <cell r="C103" t="str">
            <v>m3</v>
          </cell>
          <cell r="D103">
            <v>452229</v>
          </cell>
        </row>
        <row r="104">
          <cell r="A104" t="str">
            <v>U-4.01.09</v>
          </cell>
          <cell r="B104" t="str">
            <v>Suministro y colocación Concreto Clase D (21.0 Mpa; 210 kg/cm2; 3000 PSI) para Columnas</v>
          </cell>
          <cell r="C104" t="str">
            <v>m3</v>
          </cell>
          <cell r="D104">
            <v>510559</v>
          </cell>
        </row>
        <row r="105">
          <cell r="A105" t="str">
            <v>U-4.01.10</v>
          </cell>
          <cell r="B105" t="str">
            <v>Suministro y colocación Concreto Clase D (21.0 Mpa; 210 kg/cm2; 3000 PSI) para Vigas Aéreas (incluye placa de voladizo)</v>
          </cell>
          <cell r="C105" t="str">
            <v>m3</v>
          </cell>
          <cell r="D105">
            <v>491091</v>
          </cell>
        </row>
        <row r="106">
          <cell r="A106" t="str">
            <v>U-4.01.11</v>
          </cell>
          <cell r="B106" t="str">
            <v>Suministro y colocación Concreto Clase D (21.0 Mpa; 210 kg/cm2; 3000 PSI) para Riostras</v>
          </cell>
          <cell r="C106" t="str">
            <v>m3</v>
          </cell>
          <cell r="D106">
            <v>491091</v>
          </cell>
        </row>
        <row r="107">
          <cell r="A107" t="str">
            <v>U-4.01.12</v>
          </cell>
          <cell r="B107" t="str">
            <v>Suministro y colocación Concreto Clase D (21.0 Mpa; 210 kg/cm2; 3000 PSI) para Placa Aligerada de Cubierta</v>
          </cell>
          <cell r="C107" t="str">
            <v>m2</v>
          </cell>
          <cell r="D107">
            <v>74335</v>
          </cell>
        </row>
        <row r="108">
          <cell r="A108" t="str">
            <v>U-4.01.13</v>
          </cell>
          <cell r="B108" t="str">
            <v>Varillas Corrugadas Acero A-706; Fy =420 Mpa, 4200 kg/cm2, 60000 PSI</v>
          </cell>
          <cell r="C108" t="str">
            <v>kg</v>
          </cell>
          <cell r="D108">
            <v>2786</v>
          </cell>
        </row>
        <row r="109">
          <cell r="A109" t="str">
            <v>U-4.01.14</v>
          </cell>
          <cell r="B109" t="str">
            <v>Malla Electrosoldada Acero G-485; Fy =550 Mpa, 5500 kg/cm2, 4mmX150mmX150mm</v>
          </cell>
          <cell r="C109" t="str">
            <v>kg</v>
          </cell>
          <cell r="D109">
            <v>2997</v>
          </cell>
        </row>
        <row r="110">
          <cell r="A110" t="str">
            <v>U-4.01.15</v>
          </cell>
          <cell r="B110" t="str">
            <v>Malla Electrosoldada Acero G-485; Fy =550 Mpa, 5500 kg/cm2, 6mmX250mmX250mm</v>
          </cell>
          <cell r="C110" t="str">
            <v>kg</v>
          </cell>
          <cell r="D110">
            <v>2997</v>
          </cell>
        </row>
        <row r="111">
          <cell r="A111" t="str">
            <v>U-4.01.16</v>
          </cell>
          <cell r="B111" t="str">
            <v>Impermeabilización de Cubierta en Membrana PVC Termosoldada tipo SikaPlan 12GCO (12mm)</v>
          </cell>
          <cell r="C111" t="str">
            <v>m2</v>
          </cell>
          <cell r="D111">
            <v>42996</v>
          </cell>
        </row>
        <row r="112">
          <cell r="A112" t="str">
            <v>U-4.01.17</v>
          </cell>
          <cell r="B112" t="str">
            <v>Andén en Concreto Simple Clase E (17.5 Mpa; 175 kg/cm2; 2500 PSI), e=0.15m</v>
          </cell>
          <cell r="C112" t="str">
            <v>m2</v>
          </cell>
          <cell r="D112">
            <v>52299</v>
          </cell>
        </row>
        <row r="113">
          <cell r="A113" t="str">
            <v>U-4.02.01</v>
          </cell>
          <cell r="B113" t="str">
            <v>Muro en Ladrillo Prensado Liviano 24,5 x 12 x 5,5 color terracota Santa Fe e = 0,12m</v>
          </cell>
          <cell r="C113" t="str">
            <v>m2</v>
          </cell>
          <cell r="D113">
            <v>56013</v>
          </cell>
        </row>
        <row r="114">
          <cell r="A114" t="str">
            <v>U-4.02.02</v>
          </cell>
          <cell r="B114" t="str">
            <v>Muro Perimetral de Cubierta en Ladrillo Prensado Liviano 24,5 x 12 x 7 color terracota Sante Fe e = 0,055m</v>
          </cell>
          <cell r="C114" t="str">
            <v>m2</v>
          </cell>
          <cell r="D114">
            <v>56013</v>
          </cell>
        </row>
        <row r="115">
          <cell r="A115" t="str">
            <v>U-4.02.03</v>
          </cell>
          <cell r="B115" t="str">
            <v>Piso en Baldosa Tipo BH5 de 0.30x0.30m ALFA (para Laboratorio, Cafetería y Baños)</v>
          </cell>
          <cell r="C115" t="str">
            <v>m2</v>
          </cell>
          <cell r="D115">
            <v>45643</v>
          </cell>
        </row>
        <row r="116">
          <cell r="A116" t="str">
            <v>U-4.02.04</v>
          </cell>
          <cell r="B116" t="str">
            <v>Piso en Baldosa para trafico pesado tipo Piedra Cid River Sand ALFA 45 x 45 (para Cuartos de Control, Tableros de Control, Depósito, Lockers y Area de Trabajo 01)</v>
          </cell>
          <cell r="C116" t="str">
            <v>m2</v>
          </cell>
          <cell r="D116">
            <v>41268</v>
          </cell>
        </row>
        <row r="117">
          <cell r="A117" t="str">
            <v>U-4.02.05</v>
          </cell>
          <cell r="B117" t="str">
            <v>Guardaescoba Piedra Cid River Sand ALFA  9 x 45</v>
          </cell>
          <cell r="C117" t="str">
            <v>ml</v>
          </cell>
          <cell r="D117">
            <v>4059</v>
          </cell>
        </row>
        <row r="118">
          <cell r="A118" t="str">
            <v>U-4.02.06</v>
          </cell>
          <cell r="B118" t="str">
            <v xml:space="preserve">Enchape en Baldosa blanca tipo Mediterraneo ALFA 20 x 20 </v>
          </cell>
          <cell r="C118" t="str">
            <v>m2</v>
          </cell>
          <cell r="D118">
            <v>27571</v>
          </cell>
        </row>
        <row r="119">
          <cell r="A119" t="str">
            <v>U-4.02.07</v>
          </cell>
          <cell r="B119" t="str">
            <v>Pañete en mortero 1:5 e=0.02m</v>
          </cell>
          <cell r="C119" t="str">
            <v>m2</v>
          </cell>
          <cell r="D119">
            <v>8977</v>
          </cell>
        </row>
        <row r="120">
          <cell r="A120" t="str">
            <v>U-4.02.08</v>
          </cell>
          <cell r="B120" t="str">
            <v>Estuco y Pintura tipo Viniltex de Pintuco color almendra (3 manos)</v>
          </cell>
          <cell r="C120" t="str">
            <v>m2</v>
          </cell>
          <cell r="D120">
            <v>9879</v>
          </cell>
        </row>
        <row r="121">
          <cell r="A121" t="str">
            <v>U-4.02.09</v>
          </cell>
          <cell r="B121" t="str">
            <v>Ventana tipo V-3 módulo corredizo serie titanio en aluminio anodizado 5030 anolock, con cristal bronce 6mm y alfajia LEH-413 (8cms)</v>
          </cell>
          <cell r="C121" t="str">
            <v>m2</v>
          </cell>
          <cell r="D121">
            <v>360000</v>
          </cell>
        </row>
        <row r="122">
          <cell r="A122" t="str">
            <v>U-4.02.10</v>
          </cell>
          <cell r="B122" t="str">
            <v>Ventana tipo V-4 módulo de cuerpo fijo serie M-338 en aluminio anodizado 5030 anolock, cristal laminado termoacústico polarizado y alfajia LEH-413 (8cms)</v>
          </cell>
          <cell r="C122" t="str">
            <v>m2</v>
          </cell>
          <cell r="D122">
            <v>390000</v>
          </cell>
        </row>
        <row r="123">
          <cell r="A123" t="str">
            <v>U-4.02.11</v>
          </cell>
          <cell r="B123" t="str">
            <v>Ventana tipo V-5 proyectante horizontal serie M-338 en aluminio anodizado 5030 anolock, con cristal bronce 6mm y alfajia LEH-413 (8cms)</v>
          </cell>
          <cell r="C123" t="str">
            <v>m2</v>
          </cell>
          <cell r="D123">
            <v>250000</v>
          </cell>
        </row>
        <row r="124">
          <cell r="A124" t="str">
            <v>U-4.02.12</v>
          </cell>
          <cell r="B124" t="str">
            <v>Puerta Tipo P-3 metálica en lamina cold rolled calibre 18 rellenas de material contra fuego y termo acústico, con barra antipánico y ventanilla, pintura electrostática color anolock.</v>
          </cell>
          <cell r="C124" t="str">
            <v>m2</v>
          </cell>
          <cell r="D124">
            <v>380000</v>
          </cell>
        </row>
        <row r="125">
          <cell r="A125" t="str">
            <v>U-4.02.13</v>
          </cell>
          <cell r="B125" t="str">
            <v>Puerta Tipo P-7 metálica en lamina cold rolled calibre 18, ventanilla 0.30mx0.30m, pintura electrostática color anolock.</v>
          </cell>
          <cell r="C125" t="str">
            <v>m2</v>
          </cell>
          <cell r="D125">
            <v>305000</v>
          </cell>
        </row>
        <row r="126">
          <cell r="A126" t="str">
            <v>U-4.02.14</v>
          </cell>
          <cell r="B126" t="str">
            <v>Puerta Tipo P-8 metálica en lamina cold rolled calibre 18, pintura electrostática color anolock.</v>
          </cell>
          <cell r="C126" t="str">
            <v>m2</v>
          </cell>
          <cell r="D126">
            <v>305000</v>
          </cell>
        </row>
        <row r="127">
          <cell r="A127" t="str">
            <v>U-4.02.15</v>
          </cell>
          <cell r="B127" t="str">
            <v>Rejilla en aluminio CC - 6" x 4" de Colrejillas para bajantes de aguas lluvias.</v>
          </cell>
          <cell r="C127" t="str">
            <v>und</v>
          </cell>
          <cell r="D127">
            <v>19233</v>
          </cell>
        </row>
        <row r="128">
          <cell r="A128" t="str">
            <v>U-4.02.16</v>
          </cell>
          <cell r="B128" t="str">
            <v>Bajante de Aguas Lluvias PVC D=4" (incluye accesorios hasta empate con cuneta perimetral)</v>
          </cell>
          <cell r="C128" t="str">
            <v>ml</v>
          </cell>
          <cell r="D128">
            <v>21900</v>
          </cell>
        </row>
        <row r="129">
          <cell r="A129" t="str">
            <v>U-4.02.17</v>
          </cell>
          <cell r="B129" t="str">
            <v>Suministro e Instalación Lavamanos Tipo Shelby ALFA, color blanco</v>
          </cell>
          <cell r="C129" t="str">
            <v>und</v>
          </cell>
          <cell r="D129">
            <v>92804</v>
          </cell>
        </row>
        <row r="130">
          <cell r="A130" t="str">
            <v>U-4.02.18</v>
          </cell>
          <cell r="B130" t="str">
            <v xml:space="preserve">Suministro e Instalación Sanitario Tipo Savex ALFA, color blanco </v>
          </cell>
          <cell r="C130" t="str">
            <v>und</v>
          </cell>
          <cell r="D130">
            <v>207804</v>
          </cell>
        </row>
        <row r="131">
          <cell r="A131" t="str">
            <v>U-4.02.19</v>
          </cell>
          <cell r="B131" t="str">
            <v>Suministro e Instalación Juego de Accesorios adhesivos Tipo Mini ALFA, color blanco.</v>
          </cell>
          <cell r="C131" t="str">
            <v>und</v>
          </cell>
          <cell r="D131">
            <v>46829</v>
          </cell>
        </row>
        <row r="132">
          <cell r="A132" t="str">
            <v>U-4.02.20</v>
          </cell>
          <cell r="B132" t="str">
            <v xml:space="preserve">Suministro e Instalación Combo Orinal Tipo Sidney de ALFA, color blanco, incluye accesorios </v>
          </cell>
          <cell r="C132" t="str">
            <v>und</v>
          </cell>
          <cell r="D132">
            <v>190975</v>
          </cell>
        </row>
        <row r="133">
          <cell r="A133" t="str">
            <v>U-4.02.21</v>
          </cell>
          <cell r="B133" t="str">
            <v>Suministro e Instalación Ducha Tipo Gricol Mezclador OG - 1618</v>
          </cell>
          <cell r="C133" t="str">
            <v>und</v>
          </cell>
          <cell r="D133">
            <v>82520</v>
          </cell>
        </row>
        <row r="134">
          <cell r="A134" t="str">
            <v>U-4.02.22</v>
          </cell>
          <cell r="B134" t="str">
            <v>Suministro e Instalación Meson en Concreto 5.80x0.60m, enchapado en baldosa Mediterraneo ALFA 0.20x0.20m con Lavaplatos en acero inoxidable Ref. GUINOVART 502, 0.64x0.54m</v>
          </cell>
          <cell r="C134" t="str">
            <v>und</v>
          </cell>
          <cell r="D134">
            <v>736656</v>
          </cell>
        </row>
        <row r="135">
          <cell r="A135" t="str">
            <v>U-4.02.23</v>
          </cell>
          <cell r="B135" t="str">
            <v>Suministro e Instalación Griferia Tipo Gricol para lavaplatos OG 0428</v>
          </cell>
          <cell r="C135" t="str">
            <v>und</v>
          </cell>
          <cell r="D135">
            <v>59517</v>
          </cell>
        </row>
        <row r="136">
          <cell r="A136" t="str">
            <v>U-4.02.24</v>
          </cell>
          <cell r="B136" t="str">
            <v>Suministro e Instalación Mueble inferior para laboratorio con 4 puertas y entrepaño</v>
          </cell>
          <cell r="C136" t="str">
            <v>und</v>
          </cell>
          <cell r="D136">
            <v>400000</v>
          </cell>
        </row>
        <row r="137">
          <cell r="A137" t="str">
            <v>U-4.02.25</v>
          </cell>
          <cell r="B137" t="str">
            <v>Suministro e Instalación Meson en Concreto 1.00x0.60m, enchapado en baldosa Mediterraneo ALFA 0.20x0.20m con Lavaplatos en acero inoxidable, 0.45x0.53m</v>
          </cell>
          <cell r="C137" t="str">
            <v>und</v>
          </cell>
          <cell r="D137">
            <v>360475</v>
          </cell>
        </row>
        <row r="138">
          <cell r="A138" t="str">
            <v>U-4.02.26</v>
          </cell>
          <cell r="B138" t="str">
            <v>Suministro e Instalación Ducha de Emergencia con Lavaojos en A.B.S. Color verde, Tubo Galvanizado, Plato Rectangular, Marca HAWS</v>
          </cell>
          <cell r="C138" t="str">
            <v>und</v>
          </cell>
          <cell r="D138">
            <v>3000000</v>
          </cell>
        </row>
        <row r="139">
          <cell r="A139" t="str">
            <v>U-4.02.27</v>
          </cell>
          <cell r="B139" t="str">
            <v>Suministro e Instalación Sistema Offiplus para división modular</v>
          </cell>
          <cell r="C139" t="str">
            <v>m2</v>
          </cell>
          <cell r="D139">
            <v>600000</v>
          </cell>
        </row>
        <row r="140">
          <cell r="A140" t="str">
            <v>U-4.03.01</v>
          </cell>
          <cell r="B140" t="str">
            <v>Excavación manual en material común y disposición del material sobrante</v>
          </cell>
          <cell r="C140" t="str">
            <v>m3</v>
          </cell>
          <cell r="D140">
            <v>27274</v>
          </cell>
        </row>
        <row r="141">
          <cell r="A141" t="str">
            <v>U-4.03.02</v>
          </cell>
          <cell r="B141" t="str">
            <v>Relleno Tipo 3  (Material seleccionado de la excavación)</v>
          </cell>
          <cell r="C141" t="str">
            <v>m3</v>
          </cell>
          <cell r="D141">
            <v>12074</v>
          </cell>
        </row>
        <row r="142">
          <cell r="A142" t="str">
            <v>U-4.03.03</v>
          </cell>
          <cell r="B142" t="str">
            <v>Relleno Tipo 4  (Subbase Granular)</v>
          </cell>
          <cell r="C142" t="str">
            <v>m3</v>
          </cell>
          <cell r="D142">
            <v>35214</v>
          </cell>
        </row>
        <row r="143">
          <cell r="A143" t="str">
            <v>U-4.03.04</v>
          </cell>
          <cell r="B143" t="str">
            <v>Suministro y colocación Concreto Clase F (14.0 Mpa; 140 kg/cm2; 2000 PSI para solado)</v>
          </cell>
          <cell r="C143" t="str">
            <v>m3</v>
          </cell>
          <cell r="D143">
            <v>381672</v>
          </cell>
        </row>
        <row r="144">
          <cell r="A144" t="str">
            <v>U-4.03.05</v>
          </cell>
          <cell r="B144" t="str">
            <v>Suministro y colocación Concreto Clase D (21.0 Mpa; 210 kg/cm2; 3000 PSI) para cimientos</v>
          </cell>
          <cell r="C144" t="str">
            <v>m3</v>
          </cell>
          <cell r="D144">
            <v>465971</v>
          </cell>
        </row>
        <row r="145">
          <cell r="A145" t="str">
            <v>U-4.03.06</v>
          </cell>
          <cell r="B145" t="str">
            <v>Suministro y colocación Concreto Clase D (21.0 Mpa; 210 kg/cm2; 3000 PSI) para Placa de Piso</v>
          </cell>
          <cell r="C145" t="str">
            <v>m3</v>
          </cell>
          <cell r="D145">
            <v>467122</v>
          </cell>
        </row>
        <row r="146">
          <cell r="A146" t="str">
            <v>U-4.03.07</v>
          </cell>
          <cell r="B146" t="str">
            <v>Suministro y colocación Concreto Clase D (21.0 Mpa; 210 kg/cm2; 3000 PSI) para Columnas</v>
          </cell>
          <cell r="C146" t="str">
            <v>m3</v>
          </cell>
          <cell r="D146">
            <v>510559</v>
          </cell>
        </row>
        <row r="147">
          <cell r="A147" t="str">
            <v>U-4.03.08</v>
          </cell>
          <cell r="B147" t="str">
            <v>Suministro y colocación Concreto Clase D (21.0 Mpa; 210 kg/cm2; 3000 PSI) para Vigas Aéreas (incluye placa de voladizo)</v>
          </cell>
          <cell r="C147" t="str">
            <v>m3</v>
          </cell>
          <cell r="D147">
            <v>491091</v>
          </cell>
        </row>
        <row r="148">
          <cell r="A148" t="str">
            <v>U-4.03.09</v>
          </cell>
          <cell r="B148" t="str">
            <v>Suministro y colocación Concreto Clase D (21.0 Mpa; 210 kg/cm2; 3000 PSI) para Riostras</v>
          </cell>
          <cell r="C148" t="str">
            <v>m3</v>
          </cell>
          <cell r="D148">
            <v>491091</v>
          </cell>
        </row>
        <row r="149">
          <cell r="A149" t="str">
            <v>U-4.03.10</v>
          </cell>
          <cell r="B149" t="str">
            <v>Suministro y colocación Concreto Clase D (21.0 Mpa; 210 kg/cm2; 3000 PSI) para Placa Aligerada de Cubierta</v>
          </cell>
          <cell r="C149" t="str">
            <v>m2</v>
          </cell>
          <cell r="D149">
            <v>74335</v>
          </cell>
        </row>
        <row r="150">
          <cell r="A150" t="str">
            <v>U-4.03.11</v>
          </cell>
          <cell r="B150" t="str">
            <v>Varillas Corrugadas Acero A-706; Fy =420 Mpa, 4200 kg/cm2, 60000 PSI</v>
          </cell>
          <cell r="C150" t="str">
            <v>kg</v>
          </cell>
          <cell r="D150">
            <v>2786</v>
          </cell>
        </row>
        <row r="151">
          <cell r="A151" t="str">
            <v>U-4.03.12</v>
          </cell>
          <cell r="B151" t="str">
            <v>Malla Electrosoldada Acero G-485; Fy =550 Mpa, 5500 kg/cm2, 4mmX150mmX150mm</v>
          </cell>
          <cell r="C151" t="str">
            <v>kg</v>
          </cell>
          <cell r="D151">
            <v>2997</v>
          </cell>
        </row>
        <row r="152">
          <cell r="A152" t="str">
            <v>U-4.03.13</v>
          </cell>
          <cell r="B152" t="str">
            <v>Malla Electrosoldada Acero G-485; Fy =550 Mpa, 5500 kg/cm2, 6mmX250mmX250mm</v>
          </cell>
          <cell r="C152" t="str">
            <v>kg</v>
          </cell>
          <cell r="D152">
            <v>2997</v>
          </cell>
        </row>
        <row r="153">
          <cell r="A153" t="str">
            <v>U-4.03.14</v>
          </cell>
          <cell r="B153" t="str">
            <v>Impermeabilización de Cubierta en Membrana PVC Termosoldada tipo SikaPlan 12GCO (12mm)</v>
          </cell>
          <cell r="C153" t="str">
            <v>m2</v>
          </cell>
          <cell r="D153">
            <v>40316</v>
          </cell>
        </row>
        <row r="154">
          <cell r="A154" t="str">
            <v>U-4.03.15</v>
          </cell>
          <cell r="B154" t="str">
            <v>Andén en Concreto Simple Clase E (17.5 Mpa; 175 kg/cm2; 2500 PSI), e=0.15m</v>
          </cell>
          <cell r="C154" t="str">
            <v>m2</v>
          </cell>
          <cell r="D154">
            <v>52299</v>
          </cell>
        </row>
        <row r="155">
          <cell r="A155" t="str">
            <v>U-4.03.16</v>
          </cell>
          <cell r="B155" t="str">
            <v>Cerramiento Perimetral en Malla Eslabonada Calibre 9, 2"x2" (Incluye Postes) para transformadores</v>
          </cell>
          <cell r="C155" t="str">
            <v>ml</v>
          </cell>
          <cell r="D155">
            <v>124926</v>
          </cell>
        </row>
        <row r="156">
          <cell r="A156" t="str">
            <v>U-4.04.01</v>
          </cell>
          <cell r="B156" t="str">
            <v>Muro en Ladrillo Prensado Liviano 24,5 x 12 x 5,5 color terracota Santa Fe e = 0,12m</v>
          </cell>
          <cell r="C156" t="str">
            <v>m2</v>
          </cell>
          <cell r="D156">
            <v>56013</v>
          </cell>
        </row>
        <row r="157">
          <cell r="A157" t="str">
            <v>U-4.04.02</v>
          </cell>
          <cell r="B157" t="str">
            <v>Muro Perimetral de Cubierta en Ladrillo Prensado Liviano 24,5 x 12 x 7 color terracota Sante Fe e = 0,055m</v>
          </cell>
          <cell r="C157" t="str">
            <v>m2</v>
          </cell>
          <cell r="D157">
            <v>56013</v>
          </cell>
        </row>
        <row r="158">
          <cell r="A158" t="str">
            <v>U-4.04.03</v>
          </cell>
          <cell r="B158" t="str">
            <v>Piso en Baldosa Tráfico Pesado Tipo Piedra CID Riversand ALFA 0.45x0.45m</v>
          </cell>
          <cell r="C158" t="str">
            <v>m2</v>
          </cell>
          <cell r="D158">
            <v>41268</v>
          </cell>
        </row>
        <row r="159">
          <cell r="A159" t="str">
            <v>U-4.04.04</v>
          </cell>
          <cell r="B159" t="str">
            <v>Guardaescoba Piedra Cid River Sand ALFA  9 x 45</v>
          </cell>
          <cell r="C159" t="str">
            <v>ml</v>
          </cell>
          <cell r="D159">
            <v>4059</v>
          </cell>
        </row>
        <row r="160">
          <cell r="A160" t="str">
            <v>U-4.04.05</v>
          </cell>
          <cell r="B160" t="str">
            <v>Pañete en mortero 1:5 e=0.02m</v>
          </cell>
          <cell r="C160" t="str">
            <v>m2</v>
          </cell>
          <cell r="D160">
            <v>8977</v>
          </cell>
        </row>
        <row r="161">
          <cell r="A161" t="str">
            <v>U-4.04.06</v>
          </cell>
          <cell r="B161" t="str">
            <v>Estuco y Pintura tipo Viniltex de Pintuco color almendra (3 manos)</v>
          </cell>
          <cell r="C161" t="str">
            <v>m2</v>
          </cell>
          <cell r="D161">
            <v>9879</v>
          </cell>
        </row>
        <row r="162">
          <cell r="A162" t="str">
            <v>U-4.04.07</v>
          </cell>
          <cell r="B162" t="str">
            <v>Ventana tipo V-1 módulo de cuerpo fijo serie M-338 en aluminio anodizado 5030 anolock, cristal laminado termoacústico polarizado y alfajia LEH-413 (8cms)</v>
          </cell>
          <cell r="C162" t="str">
            <v>m2</v>
          </cell>
          <cell r="D162">
            <v>480000</v>
          </cell>
        </row>
        <row r="163">
          <cell r="A163" t="str">
            <v>U-4.04.08</v>
          </cell>
          <cell r="B163" t="str">
            <v>Ventana tipo V-2 módulo de cuerpo fijo serie M-338 en aluminio anodizado 5030 anolock, cristal laminado termoacústico polarizado y alfajia LEH-413 (8cms)</v>
          </cell>
          <cell r="C163" t="str">
            <v>m2</v>
          </cell>
          <cell r="D163">
            <v>480000</v>
          </cell>
        </row>
        <row r="164">
          <cell r="A164" t="str">
            <v>U-4.04.09</v>
          </cell>
          <cell r="B164" t="str">
            <v>Puerta Tipo P-5 metálica en lamina cold rolled calibre 18 rellenas de material contra fuego y termo acústico, con barra antipánico y ventanilla, pintura electrostática color anolock, ventanilla no menor a 0.30x0.30m, persiana superior en lámina para venti</v>
          </cell>
          <cell r="C164" t="str">
            <v>m2</v>
          </cell>
          <cell r="D164">
            <v>500000</v>
          </cell>
        </row>
        <row r="165">
          <cell r="A165" t="str">
            <v>U-4.04.10</v>
          </cell>
          <cell r="B165" t="str">
            <v>Puerta Tipo P-6 metálica en lamina cold rolled calibre 18 rellenas de material contra fuego y termo acústico, con barra antipánico y ventanilla, pintura electrostática color anolock, ventanilla no menor a 0.30x0.30m</v>
          </cell>
          <cell r="C165" t="str">
            <v>m2</v>
          </cell>
          <cell r="D165">
            <v>1200000</v>
          </cell>
        </row>
        <row r="166">
          <cell r="A166" t="str">
            <v>U-4.04.11</v>
          </cell>
          <cell r="B166" t="str">
            <v>Puerta Tipo P-7 metálica en lamina cold rolled calibre 18 rellenas de material contra fuego y termo acústico, con barra antipánico y ventanilla, pintura electrostática color anolock, ventanilla no menor a 0.30x0.30m</v>
          </cell>
          <cell r="C166" t="str">
            <v>m2</v>
          </cell>
          <cell r="D166">
            <v>305000</v>
          </cell>
        </row>
        <row r="167">
          <cell r="A167" t="str">
            <v>U-4.04.12</v>
          </cell>
          <cell r="B167" t="str">
            <v>Rejilla en aluminio CC - 6" x 4" de Colrejillas para bajantes de aguas lluvias.</v>
          </cell>
          <cell r="C167" t="str">
            <v>und</v>
          </cell>
          <cell r="D167">
            <v>19233</v>
          </cell>
        </row>
        <row r="168">
          <cell r="A168" t="str">
            <v>U-4.04.13</v>
          </cell>
          <cell r="B168" t="str">
            <v>Bajante de Aguas Lluvias PVC D=4" (incluye accesorios hasta empate con cuneta perimetral)</v>
          </cell>
          <cell r="C168" t="str">
            <v>ml</v>
          </cell>
          <cell r="D168">
            <v>21900</v>
          </cell>
        </row>
        <row r="169">
          <cell r="A169" t="str">
            <v>U-4.05.01</v>
          </cell>
          <cell r="B169" t="str">
            <v>Excavación manual en material común y disposición del material sobrante</v>
          </cell>
          <cell r="C169" t="str">
            <v>m3</v>
          </cell>
          <cell r="D169">
            <v>27274</v>
          </cell>
        </row>
        <row r="170">
          <cell r="A170" t="str">
            <v>U-4.05.02</v>
          </cell>
          <cell r="B170" t="str">
            <v>Relleno Tipo 2  (Recebo o material de prestamo seleccionado)</v>
          </cell>
          <cell r="C170" t="str">
            <v>m3</v>
          </cell>
          <cell r="D170">
            <v>30014</v>
          </cell>
        </row>
        <row r="171">
          <cell r="A171" t="str">
            <v>U-4.05.03</v>
          </cell>
          <cell r="B171" t="str">
            <v>Relleno Tipo 3  (Material seleccionado de la excavación)</v>
          </cell>
          <cell r="C171" t="str">
            <v>m3</v>
          </cell>
          <cell r="D171">
            <v>12074</v>
          </cell>
        </row>
        <row r="172">
          <cell r="A172" t="str">
            <v>U-4.05.04</v>
          </cell>
          <cell r="B172" t="str">
            <v>Suministro y colocación Concreto Clase G (14.0 Mpa; 140 kg/cm2; 2000 PSI Ciclópeo) para Muros Interiores</v>
          </cell>
          <cell r="C172" t="str">
            <v>m3</v>
          </cell>
          <cell r="D172">
            <v>276317</v>
          </cell>
        </row>
        <row r="173">
          <cell r="A173" t="str">
            <v>U-4.05.05</v>
          </cell>
          <cell r="B173" t="str">
            <v>Suministro y colocación Concreto Clase F (14.0 Mpa; 140 kg/cm2; 2000 PSI para solado)</v>
          </cell>
          <cell r="C173" t="str">
            <v>m3</v>
          </cell>
          <cell r="D173">
            <v>381672</v>
          </cell>
        </row>
        <row r="174">
          <cell r="A174" t="str">
            <v>U-4.05.06</v>
          </cell>
          <cell r="B174" t="str">
            <v>Suministro y colocación Concreto Clase D (21.0 Mpa; 210 kg/cm2; 3000 PSI) para cimientos</v>
          </cell>
          <cell r="C174" t="str">
            <v>m3</v>
          </cell>
          <cell r="D174">
            <v>465971</v>
          </cell>
        </row>
        <row r="175">
          <cell r="A175" t="str">
            <v>U-4.05.07</v>
          </cell>
          <cell r="B175" t="str">
            <v>Suministro y colocación Concreto Clase D (21.0 Mpa; 210 kg/cm2; 3000 PSI) para Placa de Piso</v>
          </cell>
          <cell r="C175" t="str">
            <v>m3</v>
          </cell>
          <cell r="D175">
            <v>467122</v>
          </cell>
        </row>
        <row r="176">
          <cell r="A176" t="str">
            <v>U-4.05.08</v>
          </cell>
          <cell r="B176" t="str">
            <v>Suministro y colocación Concreto Clase D (21.0 Mpa; 210 kg/cm2; 3000 PSI) para Vigas de Amarre Muros Internos</v>
          </cell>
          <cell r="C176" t="str">
            <v>m3</v>
          </cell>
          <cell r="D176">
            <v>452229</v>
          </cell>
        </row>
        <row r="177">
          <cell r="A177" t="str">
            <v>U-4.05.09</v>
          </cell>
          <cell r="B177" t="str">
            <v>Suministro y colocación Concreto Clase D (21.0 Mpa; 210 kg/cm2; 3000 PSI) para Columnas</v>
          </cell>
          <cell r="C177" t="str">
            <v>m3</v>
          </cell>
          <cell r="D177">
            <v>494325</v>
          </cell>
        </row>
        <row r="178">
          <cell r="A178" t="str">
            <v>U-4.05.10</v>
          </cell>
          <cell r="B178" t="str">
            <v>Suministro y colocación Concreto Clase D (21.0 Mpa; 210 kg/cm2; 3000 PSI) para Vigas Aéreas (incluye placa de voladizo)</v>
          </cell>
          <cell r="C178" t="str">
            <v>m3</v>
          </cell>
          <cell r="D178">
            <v>491091</v>
          </cell>
        </row>
        <row r="179">
          <cell r="A179" t="str">
            <v>U-4.05.11</v>
          </cell>
          <cell r="B179" t="str">
            <v>Suministro y colocación Concreto Clase D (21.0 Mpa; 210 kg/cm2; 3000 PSI) para Riostras</v>
          </cell>
          <cell r="C179" t="str">
            <v>m3</v>
          </cell>
          <cell r="D179">
            <v>491091</v>
          </cell>
        </row>
        <row r="180">
          <cell r="A180" t="str">
            <v>U-4.05.12</v>
          </cell>
          <cell r="B180" t="str">
            <v>Suministro y colocación Concreto Clase D (21.0 Mpa; 210 kg/cm2; 3000 PSI) para Placa Aligerada de Cubierta</v>
          </cell>
          <cell r="C180" t="str">
            <v>m2</v>
          </cell>
          <cell r="D180">
            <v>74335</v>
          </cell>
        </row>
        <row r="181">
          <cell r="A181" t="str">
            <v>U-4.05.13</v>
          </cell>
          <cell r="B181" t="str">
            <v>Varillas Corrugadas Acero A-706; Fy =420 Mpa, 4200 kg/cm2, 60000 PSI</v>
          </cell>
          <cell r="C181" t="str">
            <v>kg</v>
          </cell>
          <cell r="D181">
            <v>2786</v>
          </cell>
        </row>
        <row r="182">
          <cell r="A182" t="str">
            <v>U-4.05.14</v>
          </cell>
          <cell r="B182" t="str">
            <v>Malla Electrosoldada Acero G-485; Fy =550 Mpa, 5500 kg/cm2, 4mmX150mmX150mm</v>
          </cell>
          <cell r="C182" t="str">
            <v>kg</v>
          </cell>
          <cell r="D182">
            <v>2997</v>
          </cell>
        </row>
        <row r="183">
          <cell r="A183" t="str">
            <v>U-4.05.15</v>
          </cell>
          <cell r="B183" t="str">
            <v>Malla Electrosoldada Acero G-485; Fy =550 Mpa, 5500 kg/cm2, 5mmX150mmX150mm</v>
          </cell>
          <cell r="C183" t="str">
            <v>kg</v>
          </cell>
          <cell r="D183">
            <v>2997</v>
          </cell>
        </row>
        <row r="184">
          <cell r="A184" t="str">
            <v>U-4.05.16</v>
          </cell>
          <cell r="B184" t="str">
            <v>Impermeabilización de Cubierta en Membrana PVC Termosoldada tipo SikaPlan 12GCO (12mm)</v>
          </cell>
          <cell r="C184" t="str">
            <v>m2</v>
          </cell>
          <cell r="D184">
            <v>42996</v>
          </cell>
        </row>
        <row r="185">
          <cell r="A185" t="str">
            <v>U-4.05.17</v>
          </cell>
          <cell r="B185" t="str">
            <v>Andén en Concreto Simple Clase E (17.5 Mpa; 175 kg/cm2; 2500 PSI), e=0.15m</v>
          </cell>
          <cell r="C185" t="str">
            <v>m2</v>
          </cell>
          <cell r="D185">
            <v>52299</v>
          </cell>
        </row>
        <row r="186">
          <cell r="A186" t="str">
            <v>U-4.05.18</v>
          </cell>
          <cell r="B186" t="str">
            <v>Suministro y colocación Concreto Clase D (21.0 Mpa; 210 kg/cm2; 3000 PSI) para Placa de Piso</v>
          </cell>
          <cell r="C186" t="str">
            <v>m3</v>
          </cell>
          <cell r="D186">
            <v>450317</v>
          </cell>
        </row>
        <row r="187">
          <cell r="A187" t="str">
            <v>U-4.05.19</v>
          </cell>
          <cell r="B187" t="str">
            <v>Cerramiento Perimetral en Malla Eslabonada Calibre 9, 2"x2" (Incluye Postes)</v>
          </cell>
          <cell r="C187" t="str">
            <v>ml</v>
          </cell>
          <cell r="D187">
            <v>95001</v>
          </cell>
        </row>
        <row r="188">
          <cell r="A188" t="str">
            <v>U-4.06.01</v>
          </cell>
          <cell r="B188" t="str">
            <v>Muro en Ladrillo Prensado Liviano 24,5 x 12 x 5,5 color terracota Santa Fe e = 0,12m</v>
          </cell>
          <cell r="C188" t="str">
            <v>m2</v>
          </cell>
          <cell r="D188">
            <v>56013</v>
          </cell>
        </row>
        <row r="189">
          <cell r="A189" t="str">
            <v>U-4.06.02</v>
          </cell>
          <cell r="B189" t="str">
            <v>Muro Perimetral de Cubierta en Ladrillo Prensado Liviano 24,5 x 12 x 7 color terracota Sante Fe e = 0,055m</v>
          </cell>
          <cell r="C189" t="str">
            <v>m2</v>
          </cell>
          <cell r="D189">
            <v>56013</v>
          </cell>
        </row>
        <row r="190">
          <cell r="A190" t="str">
            <v>U-4.06.03</v>
          </cell>
          <cell r="B190" t="str">
            <v>Piso en Baldosa Tráfico Pesado Tipo Piedra CID Riversand ALFA 0.45x0.45m</v>
          </cell>
          <cell r="C190" t="str">
            <v>m2</v>
          </cell>
          <cell r="D190">
            <v>41268</v>
          </cell>
        </row>
        <row r="191">
          <cell r="A191" t="str">
            <v>U-4.06.04</v>
          </cell>
          <cell r="B191" t="str">
            <v>Guardaescoba Piedra Cid River Sand ALFA  9 x 45</v>
          </cell>
          <cell r="C191" t="str">
            <v>ml</v>
          </cell>
          <cell r="D191">
            <v>4059</v>
          </cell>
        </row>
        <row r="192">
          <cell r="A192" t="str">
            <v>U-4.06.05</v>
          </cell>
          <cell r="B192" t="str">
            <v>Pañete en mortero 1:5 e=0.02m</v>
          </cell>
          <cell r="C192" t="str">
            <v>m2</v>
          </cell>
          <cell r="D192">
            <v>8977</v>
          </cell>
        </row>
        <row r="193">
          <cell r="A193" t="str">
            <v>U-4.06.06</v>
          </cell>
          <cell r="B193" t="str">
            <v>Estuco y Pintura tipo Viniltex de Pintuco color almendra (3 manos)</v>
          </cell>
          <cell r="C193" t="str">
            <v>m2</v>
          </cell>
          <cell r="D193">
            <v>9879</v>
          </cell>
        </row>
        <row r="194">
          <cell r="A194" t="str">
            <v>U-4.06.07</v>
          </cell>
          <cell r="B194" t="str">
            <v>Ventana tipo V-1 módulo de cuerpo fijo serie M-338 en aluminio anodizado 5030 anolock, cristal laminado termoacústico polarizado y alfajia LEH-413 (8cms)</v>
          </cell>
          <cell r="C194" t="str">
            <v>m2</v>
          </cell>
          <cell r="D194">
            <v>480000</v>
          </cell>
        </row>
        <row r="195">
          <cell r="A195" t="str">
            <v>U-4.06.08</v>
          </cell>
          <cell r="B195" t="str">
            <v>Puerta Tipo P-1 metálica en lamina cold rolled calibre 18 rellenas de material contra fuego y termo acústico, con barra antipánico y ventanilla, pintura electrostática color anolock, ventanilla con puerta batiente (0.90x2m acceso personal)</v>
          </cell>
          <cell r="C195" t="str">
            <v>m2</v>
          </cell>
          <cell r="D195">
            <v>670000</v>
          </cell>
        </row>
        <row r="196">
          <cell r="A196" t="str">
            <v>U-4.06.09</v>
          </cell>
          <cell r="B196" t="str">
            <v>Puerta Tipo P-2 metálica en lamina cold rolled calibre 18 rejilla de ventilación, con barra antipánico, pintura electrostática color anolock, ventanilla no menor a 0.30x0.30m</v>
          </cell>
          <cell r="C196" t="str">
            <v>m2</v>
          </cell>
          <cell r="D196">
            <v>305000</v>
          </cell>
        </row>
        <row r="197">
          <cell r="A197" t="str">
            <v>U-4.06.10</v>
          </cell>
          <cell r="B197" t="str">
            <v>Puerta Tipo P-3 metálica en lamina cold rolled calibre 18 rellenas de material contra fuego y termo acústico, con barra antipánico y ventanilla, pintura electrostática color anolock.</v>
          </cell>
          <cell r="C197" t="str">
            <v>m2</v>
          </cell>
          <cell r="D197">
            <v>380000</v>
          </cell>
        </row>
        <row r="198">
          <cell r="A198" t="str">
            <v>U-4.06.11</v>
          </cell>
          <cell r="B198" t="str">
            <v>Puerta Tipo P-4 metálica en lamina cold rolled calibre 18 rejilla de ventilación, con barra antipánico, pintura electrostática color anolock, ventanilla no menor a 0.80x0.30m</v>
          </cell>
          <cell r="C198" t="str">
            <v>m2</v>
          </cell>
          <cell r="D198">
            <v>2100000</v>
          </cell>
        </row>
        <row r="199">
          <cell r="A199" t="str">
            <v>U-4.06.12</v>
          </cell>
          <cell r="B199" t="str">
            <v>Puerta Tipo P-5 metálica en lamina cold rolled calibre 18 rellenas de material contra fuego y termoacústico con barra antipánico, pintura electrostática color anolock, ventanilla no menor a 0.80x0.30m, persiana superior en lámina para ventilación</v>
          </cell>
          <cell r="C199" t="str">
            <v>m2</v>
          </cell>
          <cell r="D199">
            <v>500000</v>
          </cell>
        </row>
        <row r="200">
          <cell r="A200" t="str">
            <v>U-4.06.13</v>
          </cell>
          <cell r="B200" t="str">
            <v>Rejilla en aluminio CC - 6" x 4" de Colrejillas para bajantes de aguas lluvias.</v>
          </cell>
          <cell r="C200" t="str">
            <v>und</v>
          </cell>
          <cell r="D200">
            <v>19233</v>
          </cell>
        </row>
        <row r="201">
          <cell r="A201" t="str">
            <v>U-4.06.14</v>
          </cell>
          <cell r="B201" t="str">
            <v>Bajante de Aguas Lluvias PVC D=4" (incluye accesorios hasta empate con cuneta perimetral)</v>
          </cell>
          <cell r="C201" t="str">
            <v>ml</v>
          </cell>
          <cell r="D201">
            <v>21900</v>
          </cell>
        </row>
        <row r="202">
          <cell r="A202" t="str">
            <v>U-5.01.01</v>
          </cell>
          <cell r="B202" t="str">
            <v>Excavación manual en material común y disposición del material sobrante</v>
          </cell>
          <cell r="C202" t="str">
            <v>m3</v>
          </cell>
          <cell r="D202">
            <v>27274</v>
          </cell>
        </row>
        <row r="203">
          <cell r="A203" t="str">
            <v>U-5.01.02</v>
          </cell>
          <cell r="B203" t="str">
            <v>Relleno Tipo 2  (Recebo o material de prestamo seleccionado)</v>
          </cell>
          <cell r="C203" t="str">
            <v>m3</v>
          </cell>
          <cell r="D203">
            <v>30014</v>
          </cell>
        </row>
        <row r="204">
          <cell r="A204" t="str">
            <v>U-5.01.03</v>
          </cell>
          <cell r="B204" t="str">
            <v>Relleno Tipo 3  (Material seleccionado de la excavación)</v>
          </cell>
          <cell r="C204" t="str">
            <v>m3</v>
          </cell>
          <cell r="D204">
            <v>12074</v>
          </cell>
        </row>
        <row r="205">
          <cell r="A205" t="str">
            <v>U-5.01.04</v>
          </cell>
          <cell r="B205" t="str">
            <v>Suministro y colocación Concreto Clase F (14.0 Mpa; 140 kg/cm2; 2000 PSI)</v>
          </cell>
          <cell r="C205" t="str">
            <v>m3</v>
          </cell>
          <cell r="D205">
            <v>381672</v>
          </cell>
        </row>
        <row r="206">
          <cell r="A206" t="str">
            <v>U-5.01.05</v>
          </cell>
          <cell r="B206" t="str">
            <v>Suministro y colocación Concreto Clase D (21.0 Mpa; 210 kg/cm2; 3000 PSI) para Pedestales</v>
          </cell>
          <cell r="C206" t="str">
            <v>m3</v>
          </cell>
          <cell r="D206">
            <v>460934</v>
          </cell>
        </row>
        <row r="207">
          <cell r="A207" t="str">
            <v>U-5.01.06</v>
          </cell>
          <cell r="B207" t="str">
            <v>Suministro y colocación Concreto Clase D (21.0 Mpa; 210 kg/cm2; 3000 PSI) para Vigas de Amarre</v>
          </cell>
          <cell r="C207" t="str">
            <v>m3</v>
          </cell>
          <cell r="D207">
            <v>460038</v>
          </cell>
        </row>
        <row r="208">
          <cell r="A208" t="str">
            <v>U-5.01.07</v>
          </cell>
          <cell r="B208" t="str">
            <v>Suministro y colocación Concreto Clase D (21.0 Mpa; 210 kg/cm2; 3000 PSI) para Zapatas</v>
          </cell>
          <cell r="C208" t="str">
            <v>m3</v>
          </cell>
          <cell r="D208">
            <v>458606</v>
          </cell>
        </row>
        <row r="209">
          <cell r="A209" t="str">
            <v>U-5.01.08</v>
          </cell>
          <cell r="B209" t="str">
            <v>Suministro y colocación Concreto Clase D (21.0 Mpa; 210 kg/cm2; 3000 PSI) para Placas</v>
          </cell>
          <cell r="C209" t="str">
            <v>m3</v>
          </cell>
          <cell r="D209">
            <v>467122</v>
          </cell>
        </row>
        <row r="210">
          <cell r="A210" t="str">
            <v>U-5.01.09</v>
          </cell>
          <cell r="B210" t="str">
            <v>Suministro y colocación Mortero de Nivelación (Grouting) tipo SikaGrout 200</v>
          </cell>
          <cell r="C210" t="str">
            <v>lt</v>
          </cell>
          <cell r="D210">
            <v>6082</v>
          </cell>
        </row>
        <row r="211">
          <cell r="A211" t="str">
            <v>U-5.01.10</v>
          </cell>
          <cell r="B211" t="str">
            <v>Varillas Corrugadas Acero A-706; Fy =420 Mpa, 4200 kg/cm2, 60000 PSI</v>
          </cell>
          <cell r="C211" t="str">
            <v>kg</v>
          </cell>
          <cell r="D211">
            <v>2786</v>
          </cell>
        </row>
        <row r="212">
          <cell r="A212" t="str">
            <v>U-5.01.11</v>
          </cell>
          <cell r="B212" t="str">
            <v>Malla Electrosoldada Acero G-485; Fy =550 Mpa, 5500 kg/cm2, 4mmX150mmX150mm</v>
          </cell>
          <cell r="C212" t="str">
            <v>kg</v>
          </cell>
          <cell r="D212">
            <v>2997</v>
          </cell>
        </row>
        <row r="213">
          <cell r="A213" t="str">
            <v>U-5.01.12</v>
          </cell>
          <cell r="B213" t="str">
            <v>Pernos de Anclaje en Acero Calidad SAE 1045</v>
          </cell>
          <cell r="C213" t="str">
            <v>kg</v>
          </cell>
          <cell r="D213">
            <v>15447</v>
          </cell>
        </row>
        <row r="214">
          <cell r="A214" t="str">
            <v>U-5.01.13</v>
          </cell>
          <cell r="B214" t="str">
            <v>Acero Estructural ASTM A36 (incluye pintura de recubrimiento)</v>
          </cell>
          <cell r="C214" t="str">
            <v>kg</v>
          </cell>
          <cell r="D214">
            <v>8500</v>
          </cell>
        </row>
        <row r="215">
          <cell r="A215" t="str">
            <v>U-5.01.14</v>
          </cell>
          <cell r="B215" t="str">
            <v>Cubierta liviana en Teja Ondulada de Fibrocemento tipo P-7 de Eternit, Color</v>
          </cell>
          <cell r="C215" t="str">
            <v>m2</v>
          </cell>
          <cell r="D215">
            <v>39178</v>
          </cell>
        </row>
        <row r="216">
          <cell r="A216" t="str">
            <v>U-5.01.15</v>
          </cell>
          <cell r="B216" t="str">
            <v>Canal en Lámina Galvanizada Calibre 18, a = 1.1 m</v>
          </cell>
          <cell r="C216" t="str">
            <v>ml</v>
          </cell>
          <cell r="D216">
            <v>110000</v>
          </cell>
        </row>
        <row r="217">
          <cell r="A217" t="str">
            <v>U-5.02.01</v>
          </cell>
          <cell r="B217" t="str">
            <v>Excavación manual en material común y disposición del material sobrante</v>
          </cell>
          <cell r="C217" t="str">
            <v>m3</v>
          </cell>
          <cell r="D217">
            <v>27274</v>
          </cell>
        </row>
        <row r="218">
          <cell r="A218" t="str">
            <v>U-5.02.02</v>
          </cell>
          <cell r="B218" t="str">
            <v>Relleno Tipo 2  (Recebo o material de prestamo seleccionado)</v>
          </cell>
          <cell r="C218" t="str">
            <v>m3</v>
          </cell>
          <cell r="D218">
            <v>30014</v>
          </cell>
        </row>
        <row r="219">
          <cell r="A219" t="str">
            <v>U-5.02.03</v>
          </cell>
          <cell r="B219" t="str">
            <v>Relleno Tipo 3  (Material seleccionado de la excavación)</v>
          </cell>
          <cell r="C219" t="str">
            <v>m3</v>
          </cell>
          <cell r="D219">
            <v>12074</v>
          </cell>
        </row>
        <row r="220">
          <cell r="A220" t="str">
            <v>U-5.02.04</v>
          </cell>
          <cell r="B220" t="str">
            <v>Suministro y colocación Concreto Clase F (14.0 Mpa; 140 kg/cm2; 2000 PSI)</v>
          </cell>
          <cell r="C220" t="str">
            <v>m3</v>
          </cell>
          <cell r="D220">
            <v>381672</v>
          </cell>
        </row>
        <row r="221">
          <cell r="A221" t="str">
            <v>U-5.02.05</v>
          </cell>
          <cell r="B221" t="str">
            <v>Suministro y colocación Concreto Clase D (21.0 Mpa; 210 kg/cm2; 3000 PSI) para Pedestales</v>
          </cell>
          <cell r="C221" t="str">
            <v>m3</v>
          </cell>
          <cell r="D221">
            <v>460934</v>
          </cell>
        </row>
        <row r="222">
          <cell r="A222" t="str">
            <v>U-5.02.06</v>
          </cell>
          <cell r="B222" t="str">
            <v>Suministro y colocación Concreto Clase D (21.0 Mpa; 210 kg/cm2; 3000 PSI) para Vigas de Amarre</v>
          </cell>
          <cell r="C222" t="str">
            <v>m3</v>
          </cell>
          <cell r="D222">
            <v>460038</v>
          </cell>
        </row>
        <row r="223">
          <cell r="A223" t="str">
            <v>U-5.02.07</v>
          </cell>
          <cell r="B223" t="str">
            <v>Suministro y colocación Concreto Clase D (21.0 Mpa; 210 kg/cm2; 3000 PSI) para Zapatas</v>
          </cell>
          <cell r="C223" t="str">
            <v>m3</v>
          </cell>
          <cell r="D223">
            <v>458606</v>
          </cell>
        </row>
        <row r="224">
          <cell r="A224" t="str">
            <v>U-5.02.08</v>
          </cell>
          <cell r="B224" t="str">
            <v>Suministro y colocación Concreto Clase D (21.0 Mpa; 210 kg/cm2; 3000 PSI) para Placas</v>
          </cell>
          <cell r="C224" t="str">
            <v>m3</v>
          </cell>
          <cell r="D224">
            <v>466122</v>
          </cell>
        </row>
        <row r="225">
          <cell r="A225" t="str">
            <v>U-5.02.09</v>
          </cell>
          <cell r="B225" t="str">
            <v>Suministro y colocación Mortero de Nivelación (Grouting) tipo SikaGrout 200</v>
          </cell>
          <cell r="C225" t="str">
            <v>lt</v>
          </cell>
          <cell r="D225">
            <v>6082</v>
          </cell>
        </row>
        <row r="226">
          <cell r="A226" t="str">
            <v>U-5.02.10</v>
          </cell>
          <cell r="B226" t="str">
            <v>Varillas Corrugadas Acero A-706; Fy =420 Mpa, 4200 kg/cm2, 60000 PSI</v>
          </cell>
          <cell r="C226" t="str">
            <v>kg</v>
          </cell>
          <cell r="D226">
            <v>2786</v>
          </cell>
        </row>
        <row r="227">
          <cell r="A227" t="str">
            <v>U-5.02.11</v>
          </cell>
          <cell r="B227" t="str">
            <v>Malla Electrosoldada Acero G-485; Fy =550 Mpa, 5500 kg/cm2, 4mmX150mmX150mm</v>
          </cell>
          <cell r="C227" t="str">
            <v>kg</v>
          </cell>
          <cell r="D227">
            <v>2997</v>
          </cell>
        </row>
        <row r="228">
          <cell r="A228" t="str">
            <v>U-5.02.12</v>
          </cell>
          <cell r="B228" t="str">
            <v>Pernos de Anclaje en Acero Calidad SAE 1045</v>
          </cell>
          <cell r="C228" t="str">
            <v>kg</v>
          </cell>
          <cell r="D228">
            <v>15447</v>
          </cell>
        </row>
        <row r="229">
          <cell r="A229" t="str">
            <v>U-5.02.13</v>
          </cell>
          <cell r="B229" t="str">
            <v>Acero Estructural ASTM A36 (incluye pintura de recubrimiento)</v>
          </cell>
          <cell r="C229" t="str">
            <v>kg</v>
          </cell>
          <cell r="D229">
            <v>8500</v>
          </cell>
        </row>
        <row r="230">
          <cell r="A230" t="str">
            <v>U-5.02.14</v>
          </cell>
          <cell r="B230" t="str">
            <v>Cubierta liviana en Teja Ondulada de Fibrocemento tipo P-7 de Eternit, Color</v>
          </cell>
          <cell r="C230" t="str">
            <v>m2</v>
          </cell>
          <cell r="D230">
            <v>39178</v>
          </cell>
        </row>
        <row r="231">
          <cell r="A231" t="str">
            <v>U-5.02.15</v>
          </cell>
          <cell r="B231" t="str">
            <v>Canal en Lámina Galvanizada Calibre 18, a = 1.1 m</v>
          </cell>
          <cell r="C231" t="str">
            <v>ml</v>
          </cell>
          <cell r="D231">
            <v>110000</v>
          </cell>
        </row>
        <row r="232">
          <cell r="A232" t="str">
            <v>U-5.03.01</v>
          </cell>
          <cell r="B232" t="str">
            <v>Excavación manual en material común y disposición del material sobrante</v>
          </cell>
          <cell r="C232" t="str">
            <v>m3</v>
          </cell>
          <cell r="D232">
            <v>27274</v>
          </cell>
        </row>
        <row r="233">
          <cell r="A233" t="str">
            <v>U-5.03.02</v>
          </cell>
          <cell r="B233" t="str">
            <v>Relleno Tipo 2  (Recebo o material de prestamo seleccionado)</v>
          </cell>
          <cell r="C233" t="str">
            <v>m3</v>
          </cell>
          <cell r="D233">
            <v>30014</v>
          </cell>
        </row>
        <row r="234">
          <cell r="A234" t="str">
            <v>U-5.03.03</v>
          </cell>
          <cell r="B234" t="str">
            <v>Relleno Tipo 3  (Material seleccionado de la excavación)</v>
          </cell>
          <cell r="C234" t="str">
            <v>m3</v>
          </cell>
          <cell r="D234">
            <v>12074</v>
          </cell>
        </row>
        <row r="235">
          <cell r="A235" t="str">
            <v>U-5.03.04</v>
          </cell>
          <cell r="B235" t="str">
            <v>Suministro y colocación Concreto Clase F (14.0 Mpa; 140 kg/cm2; 2000 PSI para solado)</v>
          </cell>
          <cell r="C235" t="str">
            <v>m3</v>
          </cell>
          <cell r="D235">
            <v>381672</v>
          </cell>
        </row>
        <row r="236">
          <cell r="A236" t="str">
            <v>U-5.03.05</v>
          </cell>
          <cell r="B236" t="str">
            <v>Suministro y colocación Concreto Clase D (21.0 Mpa; 210 kg/cm2; 3000 PSI) para Zapatas</v>
          </cell>
          <cell r="C236" t="str">
            <v>m3</v>
          </cell>
          <cell r="D236">
            <v>458606</v>
          </cell>
        </row>
        <row r="237">
          <cell r="A237" t="str">
            <v>U-5.03.06</v>
          </cell>
          <cell r="B237" t="str">
            <v>Suministro y colocación Concreto Clase D (21.0 Mpa; 210 kg/cm2; 3000 PSI) para Pedestales</v>
          </cell>
          <cell r="C237" t="str">
            <v>m3</v>
          </cell>
          <cell r="D237">
            <v>460934</v>
          </cell>
        </row>
        <row r="238">
          <cell r="A238" t="str">
            <v>U-5.03.07</v>
          </cell>
          <cell r="B238" t="str">
            <v>Suministro y colocación Concreto Clase D (21.0 Mpa; 210 kg/cm2; 3000 PSI) para Placa de Piso, e=0.1m</v>
          </cell>
          <cell r="C238" t="str">
            <v>m3</v>
          </cell>
          <cell r="D238">
            <v>467122</v>
          </cell>
        </row>
        <row r="239">
          <cell r="A239" t="str">
            <v>U-5.03.08</v>
          </cell>
          <cell r="B239" t="str">
            <v>Varillas Corrugadas Acero A-706; Fy =420 Mpa, 4200 kg/cm2, 60000 PSI</v>
          </cell>
          <cell r="C239" t="str">
            <v>kg</v>
          </cell>
          <cell r="D239">
            <v>2786</v>
          </cell>
        </row>
        <row r="240">
          <cell r="A240" t="str">
            <v>U-5.03.09</v>
          </cell>
          <cell r="B240" t="str">
            <v>Malla Electrosoldada Acero G-485; Fy =550 Mpa, 5500 kg/cm2, 3mmX150mmX150mm</v>
          </cell>
          <cell r="C240" t="str">
            <v>kg</v>
          </cell>
          <cell r="D240">
            <v>2997</v>
          </cell>
        </row>
        <row r="241">
          <cell r="A241" t="str">
            <v>U-5.03.10</v>
          </cell>
          <cell r="B241" t="str">
            <v>Acero Estructural ASTM A36 para Estructura de soporte TEA (incluye pernos, uniones y lámina alfajor 1/4")</v>
          </cell>
          <cell r="C241" t="str">
            <v>kg</v>
          </cell>
          <cell r="D241">
            <v>8500</v>
          </cell>
        </row>
        <row r="242">
          <cell r="A242" t="str">
            <v>U-5.03.11</v>
          </cell>
          <cell r="B242" t="str">
            <v>Acero Estructural ASTM A36 para Escalera metálica de estructura TEA (Incluye pernos y uniones)</v>
          </cell>
          <cell r="C242" t="str">
            <v>kg</v>
          </cell>
          <cell r="D242">
            <v>8500</v>
          </cell>
        </row>
        <row r="243">
          <cell r="A243" t="str">
            <v>U-5.04.01</v>
          </cell>
          <cell r="B243" t="str">
            <v>Excavación a máquina en material común y disposición del material sobrante</v>
          </cell>
          <cell r="C243" t="str">
            <v>m3</v>
          </cell>
          <cell r="D243">
            <v>19730</v>
          </cell>
        </row>
        <row r="244">
          <cell r="A244" t="str">
            <v>U-5.04.02</v>
          </cell>
          <cell r="B244" t="str">
            <v>Relleno Tipo 2  (Recebo o material de prestamo seleccionado)</v>
          </cell>
          <cell r="C244" t="str">
            <v>m3</v>
          </cell>
          <cell r="D244">
            <v>30014</v>
          </cell>
        </row>
        <row r="245">
          <cell r="A245" t="str">
            <v>U-5.04.03</v>
          </cell>
          <cell r="B245" t="str">
            <v>Relleno Tipo 3  (Material seleccionado de la excavación)</v>
          </cell>
          <cell r="C245" t="str">
            <v>m3</v>
          </cell>
          <cell r="D245">
            <v>12074</v>
          </cell>
        </row>
        <row r="246">
          <cell r="A246" t="str">
            <v>U-5.04.04</v>
          </cell>
          <cell r="B246" t="str">
            <v>Suministro y colocación Concreto Clase F (14.0 Mpa; 140 kg/cm2; 2000 PSI para solado)</v>
          </cell>
          <cell r="C246" t="str">
            <v>m3</v>
          </cell>
          <cell r="D246">
            <v>381672</v>
          </cell>
        </row>
        <row r="247">
          <cell r="A247" t="str">
            <v>U-5.04.05</v>
          </cell>
          <cell r="B247" t="str">
            <v>Suministro y colocación Concreto Clase D (21.0 Mpa; 210 kg/cm2; 3000 PSI) para Zapatas</v>
          </cell>
          <cell r="C247" t="str">
            <v>m3</v>
          </cell>
          <cell r="D247">
            <v>458606</v>
          </cell>
        </row>
        <row r="248">
          <cell r="A248" t="str">
            <v>U-5.04.06</v>
          </cell>
          <cell r="B248" t="str">
            <v>Suministro y colocación Concreto Clase D (21.0 Mpa; 210 kg/cm2; 3000 PSI) para Pedestales</v>
          </cell>
          <cell r="C248" t="str">
            <v>m3</v>
          </cell>
          <cell r="D248">
            <v>460934</v>
          </cell>
        </row>
        <row r="249">
          <cell r="A249" t="str">
            <v>U-5.04.07</v>
          </cell>
          <cell r="B249" t="str">
            <v>Suministro y colocación Concreto Clase D (21.0 Mpa; 210 kg/cm2; 3000 PSI) para Vigas de Amarre y Contrapesos</v>
          </cell>
          <cell r="C249" t="str">
            <v>m3</v>
          </cell>
          <cell r="D249">
            <v>460038</v>
          </cell>
        </row>
        <row r="250">
          <cell r="A250" t="str">
            <v>U-5.04.08</v>
          </cell>
          <cell r="B250" t="str">
            <v>Suministro y colocación Concreto Clase D (21.0 Mpa; 210 kg/cm2; 3000 PSI) para Placa de Piso, e=0.15m</v>
          </cell>
          <cell r="C250" t="str">
            <v>m3</v>
          </cell>
          <cell r="D250">
            <v>467122</v>
          </cell>
        </row>
        <row r="251">
          <cell r="A251" t="str">
            <v>U-5.04.09</v>
          </cell>
          <cell r="B251" t="str">
            <v>Suministro y colocación Mortero de Nivelación (Grouting) tipo SikaGrout 200</v>
          </cell>
          <cell r="C251" t="str">
            <v>lt</v>
          </cell>
          <cell r="D251">
            <v>6082</v>
          </cell>
        </row>
        <row r="252">
          <cell r="A252" t="str">
            <v>U-5.04.10</v>
          </cell>
          <cell r="B252" t="str">
            <v>Varillas Corrugadas Acero A-706; Fy =420 Mpa, 4200 kg/cm2, 60000 PSI</v>
          </cell>
          <cell r="C252" t="str">
            <v>kg</v>
          </cell>
          <cell r="D252">
            <v>2786</v>
          </cell>
        </row>
        <row r="253">
          <cell r="A253" t="str">
            <v>U-5.04.11</v>
          </cell>
          <cell r="B253" t="str">
            <v>Malla Electrosoldada Acero G-485; Fy =550 Mpa, 5500 kg/cm2, 4mmX150mmX150mm</v>
          </cell>
          <cell r="C253" t="str">
            <v>kg</v>
          </cell>
          <cell r="D253">
            <v>2997</v>
          </cell>
        </row>
        <row r="254">
          <cell r="A254" t="str">
            <v>U-6.01.01</v>
          </cell>
          <cell r="B254" t="str">
            <v>Excavación a máquina en material común y disposición del material sobrante</v>
          </cell>
          <cell r="C254" t="str">
            <v>m3</v>
          </cell>
          <cell r="D254">
            <v>19730</v>
          </cell>
        </row>
        <row r="255">
          <cell r="A255" t="str">
            <v>U-6.01.02</v>
          </cell>
          <cell r="B255" t="str">
            <v>Nivelación y Compactacion de Subrasante</v>
          </cell>
          <cell r="C255" t="str">
            <v>m2</v>
          </cell>
          <cell r="D255">
            <v>490</v>
          </cell>
        </row>
        <row r="256">
          <cell r="A256" t="str">
            <v>U-6.01.03</v>
          </cell>
          <cell r="B256" t="str">
            <v>Suministro y compactación de Afirmado (Relleno Tipo 4)</v>
          </cell>
          <cell r="C256" t="str">
            <v>m3</v>
          </cell>
          <cell r="D256">
            <v>28961</v>
          </cell>
        </row>
        <row r="257">
          <cell r="A257" t="str">
            <v>U-6.01.04</v>
          </cell>
          <cell r="B257" t="str">
            <v>Suministro y compactación de Subbase Granular (Relleno Tipo 4)</v>
          </cell>
          <cell r="C257" t="str">
            <v>m3</v>
          </cell>
          <cell r="D257">
            <v>34161</v>
          </cell>
        </row>
        <row r="258">
          <cell r="A258" t="str">
            <v>U-6.01.05</v>
          </cell>
          <cell r="B258" t="str">
            <v>Suministro y compactación de Base Granular (Relleno Tipo 5)</v>
          </cell>
          <cell r="C258" t="str">
            <v>m3</v>
          </cell>
          <cell r="D258">
            <v>41961</v>
          </cell>
        </row>
        <row r="259">
          <cell r="A259" t="str">
            <v>U-6.01.06</v>
          </cell>
          <cell r="B259" t="str">
            <v>Suministro y colocación de Tratamiento Superficial Doble</v>
          </cell>
          <cell r="C259" t="str">
            <v>m2</v>
          </cell>
          <cell r="D259">
            <v>5862</v>
          </cell>
        </row>
        <row r="260">
          <cell r="A260" t="str">
            <v>U-6.02.01</v>
          </cell>
          <cell r="B260" t="str">
            <v>Excavación a máquina en material común y disposición del material sobrante</v>
          </cell>
          <cell r="C260" t="str">
            <v>m3</v>
          </cell>
          <cell r="D260">
            <v>19730</v>
          </cell>
        </row>
        <row r="261">
          <cell r="A261" t="str">
            <v>U-6.02.02</v>
          </cell>
          <cell r="B261" t="str">
            <v>Nivelación y Compactacion de Subrasante</v>
          </cell>
          <cell r="C261" t="str">
            <v>m2</v>
          </cell>
          <cell r="D261">
            <v>490</v>
          </cell>
        </row>
        <row r="262">
          <cell r="A262" t="str">
            <v>U-6.02.03</v>
          </cell>
          <cell r="B262" t="str">
            <v>Suministro y compactación de Afirmado (Relleno Tipo 4)</v>
          </cell>
          <cell r="C262" t="str">
            <v>m3</v>
          </cell>
          <cell r="D262">
            <v>28961</v>
          </cell>
        </row>
        <row r="263">
          <cell r="A263" t="str">
            <v>U-6.02.04</v>
          </cell>
          <cell r="B263" t="str">
            <v>Suministro y compactación de Subbase Granular (Relleno Tipo 4)</v>
          </cell>
          <cell r="C263" t="str">
            <v>m3</v>
          </cell>
          <cell r="D263">
            <v>34161</v>
          </cell>
        </row>
        <row r="264">
          <cell r="A264" t="str">
            <v>U-6.02.05</v>
          </cell>
          <cell r="B264" t="str">
            <v>Suministro y compactación de Base Granular (Relleno Tipo 5)</v>
          </cell>
          <cell r="C264" t="str">
            <v>m3</v>
          </cell>
          <cell r="D264">
            <v>41961</v>
          </cell>
        </row>
        <row r="265">
          <cell r="A265" t="str">
            <v>U-6.02.06</v>
          </cell>
          <cell r="B265" t="str">
            <v>Suministro e Imprimación en emulsión tipo CRL-0</v>
          </cell>
          <cell r="C265" t="str">
            <v>m2</v>
          </cell>
          <cell r="D265">
            <v>1045</v>
          </cell>
        </row>
        <row r="266">
          <cell r="A266" t="str">
            <v>U-6.02.07</v>
          </cell>
          <cell r="B266" t="str">
            <v>Pavimento Flexible en Concreto Asfáltico, e=0.05m</v>
          </cell>
          <cell r="C266" t="str">
            <v>m3</v>
          </cell>
          <cell r="D266">
            <v>388513</v>
          </cell>
        </row>
        <row r="267">
          <cell r="A267" t="str">
            <v>U-6.03.01</v>
          </cell>
          <cell r="B267" t="str">
            <v>Excavación a máquina en material común y disposición del material sobrante</v>
          </cell>
          <cell r="C267" t="str">
            <v>m3</v>
          </cell>
          <cell r="D267">
            <v>19730</v>
          </cell>
        </row>
        <row r="268">
          <cell r="A268" t="str">
            <v>U-6.03.02</v>
          </cell>
          <cell r="B268" t="str">
            <v>Nivelación y Compactacion de Subrasante</v>
          </cell>
          <cell r="C268" t="str">
            <v>m2</v>
          </cell>
          <cell r="D268">
            <v>490</v>
          </cell>
        </row>
        <row r="269">
          <cell r="A269" t="str">
            <v>U-6.03.03</v>
          </cell>
          <cell r="B269" t="str">
            <v>Suministro y compactación de Afirmado (Relleno Tipo 4)</v>
          </cell>
          <cell r="C269" t="str">
            <v>m3</v>
          </cell>
          <cell r="D269">
            <v>28961</v>
          </cell>
        </row>
        <row r="270">
          <cell r="A270" t="str">
            <v>U-6.03.04</v>
          </cell>
          <cell r="B270" t="str">
            <v>Suministro y compactación de Subbase Granular (Relleno Tipo 4)</v>
          </cell>
          <cell r="C270" t="str">
            <v>m3</v>
          </cell>
          <cell r="D270">
            <v>34161</v>
          </cell>
        </row>
        <row r="271">
          <cell r="A271" t="str">
            <v>U-6.03.05</v>
          </cell>
          <cell r="B271" t="str">
            <v>Suministro y compactación de Base Granular (Relleno Tipo 5)</v>
          </cell>
          <cell r="C271" t="str">
            <v>m3</v>
          </cell>
          <cell r="D271">
            <v>41961</v>
          </cell>
        </row>
        <row r="272">
          <cell r="A272" t="str">
            <v>U-6.03.06</v>
          </cell>
          <cell r="B272" t="str">
            <v>Suministro y colocación de Tratamiento Superficial Doble</v>
          </cell>
          <cell r="C272" t="str">
            <v>m2</v>
          </cell>
          <cell r="D272">
            <v>5862</v>
          </cell>
        </row>
        <row r="273">
          <cell r="A273" t="str">
            <v>U-6.04.01</v>
          </cell>
          <cell r="B273" t="str">
            <v>Nivelación y Compactacion de Subrasante</v>
          </cell>
          <cell r="C273" t="str">
            <v>m2</v>
          </cell>
          <cell r="D273">
            <v>490</v>
          </cell>
        </row>
        <row r="274">
          <cell r="A274" t="str">
            <v>U-6.04.02</v>
          </cell>
          <cell r="B274" t="str">
            <v>Suministro y compactación de Subbase Granular (Relleno Tipo 4)</v>
          </cell>
          <cell r="C274" t="str">
            <v>m3</v>
          </cell>
          <cell r="D274">
            <v>34161</v>
          </cell>
        </row>
        <row r="275">
          <cell r="A275" t="str">
            <v>U-6.04.03</v>
          </cell>
          <cell r="B275" t="str">
            <v>Suministro y compactación de Base Granular (Relleno Tipo 5)</v>
          </cell>
          <cell r="C275" t="str">
            <v>m3</v>
          </cell>
          <cell r="D275">
            <v>41961</v>
          </cell>
        </row>
        <row r="276">
          <cell r="A276" t="str">
            <v>U-6.04.04</v>
          </cell>
          <cell r="B276" t="str">
            <v>Suministro e Imprimación en emulsión tipo CRL-0</v>
          </cell>
          <cell r="C276" t="str">
            <v>m2</v>
          </cell>
          <cell r="D276">
            <v>1045</v>
          </cell>
        </row>
        <row r="277">
          <cell r="A277" t="str">
            <v>U-6.04.05</v>
          </cell>
          <cell r="B277" t="str">
            <v>Pavimento Flexible en Concreto Asfáltico, e=0.05m</v>
          </cell>
          <cell r="C277" t="str">
            <v>m3</v>
          </cell>
          <cell r="D277">
            <v>388513</v>
          </cell>
        </row>
        <row r="278">
          <cell r="A278" t="str">
            <v>U-6.05.01</v>
          </cell>
          <cell r="B278" t="str">
            <v>Nivelación y Compactacion de Subrasante</v>
          </cell>
          <cell r="C278" t="str">
            <v>m2</v>
          </cell>
          <cell r="D278">
            <v>490</v>
          </cell>
        </row>
        <row r="279">
          <cell r="A279" t="str">
            <v>U-6.05.02</v>
          </cell>
          <cell r="B279" t="str">
            <v>Suministro y compactación de Subbase Granular (Relleno Tipo 4)</v>
          </cell>
          <cell r="C279" t="str">
            <v>m3</v>
          </cell>
          <cell r="D279">
            <v>34161</v>
          </cell>
        </row>
        <row r="280">
          <cell r="A280" t="str">
            <v>U-6.05.03</v>
          </cell>
          <cell r="B280" t="str">
            <v>Suministro y compactación de Base Granular (Relleno Tipo 5)</v>
          </cell>
          <cell r="C280" t="str">
            <v>m3</v>
          </cell>
          <cell r="D280">
            <v>41961</v>
          </cell>
        </row>
        <row r="281">
          <cell r="A281" t="str">
            <v>U-6.05.04</v>
          </cell>
          <cell r="B281" t="str">
            <v>Suministro e Imprimación en emulsión tipo CRL-0</v>
          </cell>
          <cell r="C281" t="str">
            <v>m2</v>
          </cell>
          <cell r="D281">
            <v>1045</v>
          </cell>
        </row>
        <row r="282">
          <cell r="A282" t="str">
            <v>U-6.05.05</v>
          </cell>
          <cell r="B282" t="str">
            <v>Pavimento Flexible en Concreto Asfáltico, e=0.05m</v>
          </cell>
          <cell r="C282" t="str">
            <v>m3</v>
          </cell>
          <cell r="D282">
            <v>388513</v>
          </cell>
        </row>
        <row r="283">
          <cell r="A283" t="str">
            <v>U-6.06.01</v>
          </cell>
          <cell r="B283" t="str">
            <v>Nivelación y Compactacion de Subrasante</v>
          </cell>
          <cell r="C283" t="str">
            <v>m2</v>
          </cell>
          <cell r="D283">
            <v>490</v>
          </cell>
        </row>
        <row r="284">
          <cell r="A284" t="str">
            <v>U-6.06.02</v>
          </cell>
          <cell r="B284" t="str">
            <v>Suministro y compactación de Subbase Granular (Relleno Tipo 4)</v>
          </cell>
          <cell r="C284" t="str">
            <v>m3</v>
          </cell>
          <cell r="D284">
            <v>34161</v>
          </cell>
        </row>
        <row r="285">
          <cell r="A285" t="str">
            <v>U-6.06.03</v>
          </cell>
          <cell r="B285" t="str">
            <v>Suministro y compactación de Base Granular (Relleno Tipo 5)</v>
          </cell>
          <cell r="C285" t="str">
            <v>m3</v>
          </cell>
          <cell r="D285">
            <v>41961</v>
          </cell>
        </row>
        <row r="286">
          <cell r="A286" t="str">
            <v>U-6.06.04</v>
          </cell>
          <cell r="B286" t="str">
            <v>Suministro e Imprimación en emulsión tipo CRL-0</v>
          </cell>
          <cell r="C286" t="str">
            <v>m2</v>
          </cell>
          <cell r="D286">
            <v>1045</v>
          </cell>
        </row>
        <row r="287">
          <cell r="A287" t="str">
            <v>U-6.06.05</v>
          </cell>
          <cell r="B287" t="str">
            <v>Pavimento Flexible en Concreto Asfáltico, e=0.05m</v>
          </cell>
          <cell r="C287" t="str">
            <v>m3</v>
          </cell>
          <cell r="D287">
            <v>388513</v>
          </cell>
        </row>
        <row r="288">
          <cell r="A288" t="str">
            <v>U-6.07.01</v>
          </cell>
          <cell r="B288" t="str">
            <v>Excavación manual en material común y disposición del material sobrante</v>
          </cell>
          <cell r="C288" t="str">
            <v>m3</v>
          </cell>
          <cell r="D288">
            <v>27274</v>
          </cell>
        </row>
        <row r="289">
          <cell r="A289" t="str">
            <v>U-6.07.02</v>
          </cell>
          <cell r="B289" t="str">
            <v>Relleno Tipo 2  (Recebo o material de prestamo seleccionado)</v>
          </cell>
          <cell r="C289" t="str">
            <v>m3</v>
          </cell>
          <cell r="D289">
            <v>30014</v>
          </cell>
        </row>
        <row r="290">
          <cell r="A290" t="str">
            <v>U-6.07.03</v>
          </cell>
          <cell r="B290" t="str">
            <v>Suministro y colocación Concreto Clase F (14.0 Mpa; 140 kg/cm2; 2000 PSI para solado)</v>
          </cell>
          <cell r="C290" t="str">
            <v>m3</v>
          </cell>
          <cell r="D290">
            <v>381672</v>
          </cell>
        </row>
        <row r="291">
          <cell r="A291" t="str">
            <v>U-6.07.04</v>
          </cell>
          <cell r="B291" t="str">
            <v>Suministro y colocación Concreto Clase D (21.0 Mpa; 210 kg/cm2; 3000 PSI) para Muros</v>
          </cell>
          <cell r="C291" t="str">
            <v>m3</v>
          </cell>
          <cell r="D291">
            <v>500774</v>
          </cell>
        </row>
        <row r="292">
          <cell r="A292" t="str">
            <v>U-6.07.05</v>
          </cell>
          <cell r="B292" t="str">
            <v>Varillas Corrugadas Acero A-706; Fy =420 Mpa, 4200 kg/cm2, 60000 PSI</v>
          </cell>
          <cell r="C292" t="str">
            <v>kg</v>
          </cell>
          <cell r="D292">
            <v>2786</v>
          </cell>
        </row>
        <row r="293">
          <cell r="A293" t="str">
            <v>U-7.01.01</v>
          </cell>
          <cell r="B293" t="str">
            <v>Excavación manual en material común y disposición del material sobrante</v>
          </cell>
          <cell r="C293" t="str">
            <v>m3</v>
          </cell>
          <cell r="D293">
            <v>27274</v>
          </cell>
        </row>
        <row r="294">
          <cell r="A294" t="str">
            <v>U-7.01.02</v>
          </cell>
          <cell r="B294" t="str">
            <v>Relleno Tipo 2  (Recebo o material de prestamo seleccionado)</v>
          </cell>
          <cell r="C294" t="str">
            <v>m3</v>
          </cell>
          <cell r="D294">
            <v>30014</v>
          </cell>
        </row>
        <row r="295">
          <cell r="A295" t="str">
            <v>U-7.01.03</v>
          </cell>
          <cell r="B295" t="str">
            <v>Suministro y colocación Concreto Clase F (14.0 Mpa; 140 kg/cm2; 2000 PSI) para solado Canal Perimetral Edificio de Operaciones</v>
          </cell>
          <cell r="C295" t="str">
            <v>m3</v>
          </cell>
          <cell r="D295">
            <v>381672</v>
          </cell>
        </row>
        <row r="296">
          <cell r="A296" t="str">
            <v>U-7.01.04</v>
          </cell>
          <cell r="B296" t="str">
            <v>Canal Perimetral 0.25mx0.30m en Concreto Clase E (17.5 Mpa; 175 kg/cm2; 2500 PSI) Edificio de Operaciones (Incluye rejilla metálica) (Incluye refuerzo, base y relleno)</v>
          </cell>
          <cell r="C296" t="str">
            <v>ml</v>
          </cell>
          <cell r="D296">
            <v>200421</v>
          </cell>
        </row>
        <row r="297">
          <cell r="A297" t="str">
            <v>U-7.02.01</v>
          </cell>
          <cell r="B297" t="str">
            <v>Excavación manual en material común y disposición del material sobrante</v>
          </cell>
          <cell r="C297" t="str">
            <v>m3</v>
          </cell>
          <cell r="D297">
            <v>27274</v>
          </cell>
        </row>
        <row r="298">
          <cell r="A298" t="str">
            <v>U-7.02.02</v>
          </cell>
          <cell r="B298" t="str">
            <v>Relleno Tipo 2  (Recebo o material de prestamo seleccionado)</v>
          </cell>
          <cell r="C298" t="str">
            <v>m3</v>
          </cell>
          <cell r="D298">
            <v>30014</v>
          </cell>
        </row>
        <row r="299">
          <cell r="A299" t="str">
            <v>U-7.02.03</v>
          </cell>
          <cell r="B299" t="str">
            <v>Suministro y colocación Concreto Clase F (14.0 Mpa; 140 kg/cm2; 2000 PSI) para solado Canal Perimetral Edificio CDP y CCM Bombas PIA</v>
          </cell>
          <cell r="C299" t="str">
            <v>m3</v>
          </cell>
          <cell r="D299">
            <v>381672</v>
          </cell>
        </row>
        <row r="300">
          <cell r="A300" t="str">
            <v>U-7.02.04</v>
          </cell>
          <cell r="B300" t="str">
            <v>Canal Perimetral 0.25mx0.30m en Concreto Clase E (17.5 Mpa; 175 kg/cm2; 2500 PSI) Edificio CDP y CCM Bombas PIA (Incluye refuerzo, base y relleno)</v>
          </cell>
          <cell r="C300" t="str">
            <v>ml</v>
          </cell>
          <cell r="D300">
            <v>200421</v>
          </cell>
        </row>
        <row r="301">
          <cell r="A301" t="str">
            <v>U-7.03.01</v>
          </cell>
          <cell r="B301" t="str">
            <v>Excavación manual en material común y disposición del material sobrante</v>
          </cell>
          <cell r="C301" t="str">
            <v>m3</v>
          </cell>
          <cell r="D301">
            <v>27274</v>
          </cell>
        </row>
        <row r="302">
          <cell r="A302" t="str">
            <v>U-7.03.02</v>
          </cell>
          <cell r="B302" t="str">
            <v>Relleno Tipo 2  (Recebo o material de prestamo seleccionado)</v>
          </cell>
          <cell r="C302" t="str">
            <v>m3</v>
          </cell>
          <cell r="D302">
            <v>30014</v>
          </cell>
        </row>
        <row r="303">
          <cell r="A303" t="str">
            <v>U-7.03.03</v>
          </cell>
          <cell r="B303" t="str">
            <v>Suministro y colocación Concreto Clase F (14.0 Mpa; 140 kg/cm2; 2000 PSI) para solado Canal Perimetral Edificio CDP y CCM Bombas PIA</v>
          </cell>
          <cell r="C303" t="str">
            <v>m3</v>
          </cell>
          <cell r="D303">
            <v>381672</v>
          </cell>
        </row>
        <row r="304">
          <cell r="A304" t="str">
            <v>U-7.03.04</v>
          </cell>
          <cell r="B304" t="str">
            <v>Canal Perimetral 0.25mx0.30m en Concreto Clase E (17.5 Mpa; 175 kg/cm2; 2500 PSI) Edificio CDP y CCM Bombas PIA (Incluye refuerzo, base y relleno)</v>
          </cell>
          <cell r="C304" t="str">
            <v>ml</v>
          </cell>
          <cell r="D304">
            <v>200421</v>
          </cell>
        </row>
        <row r="305">
          <cell r="A305" t="str">
            <v>U-7.05.01</v>
          </cell>
          <cell r="B305" t="str">
            <v>Excavación a máquina en material común y disposición del material sobrante</v>
          </cell>
          <cell r="C305" t="str">
            <v>m3</v>
          </cell>
          <cell r="D305">
            <v>19730</v>
          </cell>
        </row>
        <row r="306">
          <cell r="A306" t="str">
            <v>U-7.05.02</v>
          </cell>
          <cell r="B306" t="str">
            <v>Suministro y colocación Concreto Clase F (14.0 Mpa; 140 kg/cm2; 2000 PSI para solado)</v>
          </cell>
          <cell r="C306" t="str">
            <v>m3</v>
          </cell>
          <cell r="D306">
            <v>381672</v>
          </cell>
        </row>
        <row r="307">
          <cell r="A307" t="str">
            <v>U-7.05.03</v>
          </cell>
          <cell r="B307" t="str">
            <v>Suministro y colocación Concreto Clase C (28.0 Mpa; 280 kg/cm2; 4000 PSI) para Muros</v>
          </cell>
          <cell r="C307" t="str">
            <v>m3</v>
          </cell>
          <cell r="D307">
            <v>536259</v>
          </cell>
        </row>
        <row r="308">
          <cell r="A308" t="str">
            <v>U-7.05.04</v>
          </cell>
          <cell r="B308" t="str">
            <v>Varillas Corrugadas Acero A-706; Fy =420 Mpa, 4200 kg/cm2, 60000 PSI</v>
          </cell>
          <cell r="C308" t="str">
            <v>kg</v>
          </cell>
          <cell r="D308">
            <v>2786</v>
          </cell>
        </row>
        <row r="309">
          <cell r="A309" t="str">
            <v>U-7.06.01</v>
          </cell>
          <cell r="B309" t="str">
            <v>Excavación a máquina en material común y disposición del material sobrante</v>
          </cell>
          <cell r="C309" t="str">
            <v>m3</v>
          </cell>
          <cell r="D309">
            <v>19730</v>
          </cell>
        </row>
        <row r="310">
          <cell r="A310" t="str">
            <v>U-7.06.02</v>
          </cell>
          <cell r="B310" t="str">
            <v>Suministro y colocación Concreto Clase F (14.0 Mpa; 140 kg/cm2; 2000 PSI para solado)</v>
          </cell>
          <cell r="C310" t="str">
            <v>m3</v>
          </cell>
          <cell r="D310">
            <v>381672</v>
          </cell>
        </row>
        <row r="311">
          <cell r="A311" t="str">
            <v>U-7.06.03</v>
          </cell>
          <cell r="B311" t="str">
            <v>Suministro y colocación Concreto Clase C (28.0 Mpa; 280 kg/cm2; 4000 PSI) para Muros</v>
          </cell>
          <cell r="C311" t="str">
            <v>m3</v>
          </cell>
          <cell r="D311">
            <v>536259</v>
          </cell>
        </row>
        <row r="312">
          <cell r="A312" t="str">
            <v>U-7.06.04</v>
          </cell>
          <cell r="B312" t="str">
            <v>Varillas Corrugadas Acero A-706; Fy =420 Mpa, 4200 kg/cm2, 60000 PSI</v>
          </cell>
          <cell r="C312" t="str">
            <v>kg</v>
          </cell>
          <cell r="D312">
            <v>2786</v>
          </cell>
        </row>
        <row r="313">
          <cell r="A313" t="str">
            <v>U-7.06.05</v>
          </cell>
          <cell r="B313" t="str">
            <v>Cinta SIKA PVC Tipo 0-22</v>
          </cell>
          <cell r="C313" t="str">
            <v>ml</v>
          </cell>
          <cell r="D313">
            <v>28417</v>
          </cell>
        </row>
        <row r="314">
          <cell r="A314" t="str">
            <v>U-7.08.01</v>
          </cell>
          <cell r="B314" t="str">
            <v>Excavación manual en material común y disposición del material sobrante</v>
          </cell>
          <cell r="C314" t="str">
            <v>m3</v>
          </cell>
          <cell r="D314">
            <v>27274</v>
          </cell>
        </row>
        <row r="315">
          <cell r="A315" t="str">
            <v>U-7.08.02</v>
          </cell>
          <cell r="B315" t="str">
            <v>Cuneta Tipo 1 en Concreto simple de 3000 PSI</v>
          </cell>
          <cell r="C315" t="str">
            <v>ml</v>
          </cell>
          <cell r="D315">
            <v>152693</v>
          </cell>
        </row>
        <row r="316">
          <cell r="A316" t="str">
            <v>U-7.08.03</v>
          </cell>
          <cell r="B316" t="str">
            <v>Cuneta Tipo 2 en Concreto simple de 3000 PSI</v>
          </cell>
          <cell r="C316" t="str">
            <v>ml</v>
          </cell>
          <cell r="D316">
            <v>46412</v>
          </cell>
        </row>
        <row r="317">
          <cell r="A317" t="str">
            <v>U-7.08.04</v>
          </cell>
          <cell r="B317" t="str">
            <v>Cuneta Tipo 3 en Concreto de 3000 PSI (Incluye refuerzo)</v>
          </cell>
          <cell r="C317" t="str">
            <v>ml</v>
          </cell>
          <cell r="D317">
            <v>46150</v>
          </cell>
        </row>
        <row r="318">
          <cell r="A318" t="str">
            <v>U-7.08.05</v>
          </cell>
          <cell r="B318" t="str">
            <v>Cuneta Tipo 4 en Concreto de 3000 PSI (Incluye refuerzo)</v>
          </cell>
          <cell r="C318" t="str">
            <v>ml</v>
          </cell>
          <cell r="D318">
            <v>40835</v>
          </cell>
        </row>
        <row r="319">
          <cell r="A319" t="str">
            <v>U-7.08.06</v>
          </cell>
          <cell r="B319" t="str">
            <v>Cuneta Tipo 5 en Concreto de 3000 PSI</v>
          </cell>
          <cell r="C319" t="str">
            <v>ml</v>
          </cell>
          <cell r="D319">
            <v>66542</v>
          </cell>
        </row>
        <row r="320">
          <cell r="A320" t="str">
            <v>U-7.09.01</v>
          </cell>
          <cell r="B320" t="str">
            <v>Excavación manual en material común y disposición del material sobrante</v>
          </cell>
          <cell r="C320" t="str">
            <v>m3</v>
          </cell>
          <cell r="D320">
            <v>27274</v>
          </cell>
        </row>
        <row r="321">
          <cell r="A321" t="str">
            <v>U-7.09.02</v>
          </cell>
          <cell r="B321" t="str">
            <v>Suministro y colocación Concreto Clase F (14.0 Mpa; 140 kg/cm2; 2000 PSI para solado)</v>
          </cell>
          <cell r="C321" t="str">
            <v>m3</v>
          </cell>
          <cell r="D321">
            <v>381672</v>
          </cell>
        </row>
        <row r="322">
          <cell r="A322" t="str">
            <v>U-7.09.03</v>
          </cell>
          <cell r="B322" t="str">
            <v>Cuneta Tipo A en Concreto simple de 3000 PSI (Incluye rejilla)</v>
          </cell>
          <cell r="C322" t="str">
            <v>ml</v>
          </cell>
          <cell r="D322">
            <v>106236</v>
          </cell>
        </row>
        <row r="323">
          <cell r="A323" t="str">
            <v>U-7.09.04</v>
          </cell>
          <cell r="B323" t="str">
            <v>Cuneta Tipo B en Concreto simple de 3000 PSI (Incluye rejilla)</v>
          </cell>
          <cell r="C323" t="str">
            <v>ml</v>
          </cell>
          <cell r="D323">
            <v>108881</v>
          </cell>
        </row>
        <row r="324">
          <cell r="A324" t="str">
            <v>U-7.10.01</v>
          </cell>
          <cell r="B324" t="str">
            <v>Excavación a máquina en material común y disposición del material sobrante</v>
          </cell>
          <cell r="C324" t="str">
            <v>m3</v>
          </cell>
          <cell r="D324">
            <v>19730</v>
          </cell>
        </row>
        <row r="325">
          <cell r="A325" t="str">
            <v>U-7.10.02</v>
          </cell>
          <cell r="B325" t="str">
            <v>Tubería de acero al carbón ASTM A-53 / A-106 Grado B D=3/4" (Incluye relleno)</v>
          </cell>
          <cell r="C325" t="str">
            <v>ml</v>
          </cell>
          <cell r="D325">
            <v>56837</v>
          </cell>
        </row>
        <row r="326">
          <cell r="A326" t="str">
            <v>U-7.10.03</v>
          </cell>
          <cell r="B326" t="str">
            <v>Tubería de acero al carbón ASTM A-53 / A-106 Grado B D=1" (Incluye relleno)</v>
          </cell>
          <cell r="C326" t="str">
            <v>ml</v>
          </cell>
          <cell r="D326">
            <v>62441</v>
          </cell>
        </row>
        <row r="327">
          <cell r="A327" t="str">
            <v>U-7.10.04</v>
          </cell>
          <cell r="B327" t="str">
            <v>Tubería de acero al carbón ASTM A-53 / A-106 Grado B D=2" (Incluye relleno)</v>
          </cell>
          <cell r="C327" t="str">
            <v>ml</v>
          </cell>
          <cell r="D327">
            <v>68072</v>
          </cell>
        </row>
        <row r="328">
          <cell r="A328" t="str">
            <v>U-7.10.05</v>
          </cell>
          <cell r="B328" t="str">
            <v>Tubería de acero al carbón ASTM A-53 / A-106 Grado B D=3" (Incluye relleno)</v>
          </cell>
          <cell r="C328" t="str">
            <v>ml</v>
          </cell>
          <cell r="D328">
            <v>131440</v>
          </cell>
        </row>
        <row r="329">
          <cell r="A329" t="str">
            <v>U-7.10.06</v>
          </cell>
          <cell r="B329" t="str">
            <v>Tubería de acero al carbón ASTM A-53 / A-106 Grado B D=4" (Incluye relleno)</v>
          </cell>
          <cell r="C329" t="str">
            <v>ml</v>
          </cell>
          <cell r="D329">
            <v>178029</v>
          </cell>
        </row>
        <row r="330">
          <cell r="A330" t="str">
            <v>U-7.10.07</v>
          </cell>
          <cell r="B330" t="str">
            <v>Tubería de acero al carbón ASTM A-53 / A-106 Grado B D=6" (Incluye relleno)</v>
          </cell>
          <cell r="C330" t="str">
            <v>ml</v>
          </cell>
          <cell r="D330">
            <v>338432</v>
          </cell>
        </row>
        <row r="331">
          <cell r="A331" t="str">
            <v>U-7.10.08</v>
          </cell>
          <cell r="B331" t="str">
            <v>Tubería de acero al carbón ASTM A-53 / A-106 Grado B D=8" (Incluye relleno)</v>
          </cell>
          <cell r="C331" t="str">
            <v>ml</v>
          </cell>
          <cell r="D331">
            <v>504122</v>
          </cell>
        </row>
        <row r="332">
          <cell r="A332" t="str">
            <v>U-7.10.09</v>
          </cell>
          <cell r="B332" t="str">
            <v>Tubería de acero al carbón ASTM A-53 / A-106 Grado B D=10" (Incluye relleno)</v>
          </cell>
          <cell r="C332" t="str">
            <v>ml</v>
          </cell>
          <cell r="D332">
            <v>543848</v>
          </cell>
        </row>
        <row r="333">
          <cell r="A333" t="str">
            <v>U-7.10.10</v>
          </cell>
          <cell r="B333" t="str">
            <v>Tubería PVC Tipo NOVAFORT o similar D=4" (Incluye relleno)</v>
          </cell>
          <cell r="C333" t="str">
            <v>ml</v>
          </cell>
          <cell r="D333">
            <v>49779</v>
          </cell>
        </row>
        <row r="334">
          <cell r="A334" t="str">
            <v>U-7.10.11</v>
          </cell>
          <cell r="B334" t="str">
            <v>Tubería PVC Tipo NOVAFORT o similar D=6" (Incluye relleno)</v>
          </cell>
          <cell r="C334" t="str">
            <v>ml</v>
          </cell>
          <cell r="D334">
            <v>63182</v>
          </cell>
        </row>
        <row r="335">
          <cell r="A335" t="str">
            <v>U-7.10.12</v>
          </cell>
          <cell r="B335" t="str">
            <v>Tubería PVC Tipo NOVAFORT o similar D=12" (Incluye relleno)</v>
          </cell>
          <cell r="C335" t="str">
            <v>ml</v>
          </cell>
          <cell r="D335">
            <v>124609</v>
          </cell>
        </row>
        <row r="336">
          <cell r="A336" t="str">
            <v>U-7.10.13</v>
          </cell>
          <cell r="B336" t="str">
            <v>Tubería PVC Tipo NOVAFORT o similar D=24" (Incluye relleno)</v>
          </cell>
          <cell r="C336" t="str">
            <v>ml</v>
          </cell>
          <cell r="D336">
            <v>143438</v>
          </cell>
        </row>
        <row r="337">
          <cell r="A337" t="str">
            <v>U-7.11.01</v>
          </cell>
          <cell r="B337" t="str">
            <v>Excavación manual en material común y disposición del material sobrante</v>
          </cell>
          <cell r="C337" t="str">
            <v>m3</v>
          </cell>
          <cell r="D337">
            <v>27274</v>
          </cell>
        </row>
        <row r="338">
          <cell r="A338" t="str">
            <v>U-7.11.02</v>
          </cell>
          <cell r="B338" t="str">
            <v>Relleno Tipo 3  (Material seleccionado de la excavación)</v>
          </cell>
          <cell r="C338" t="str">
            <v>m3</v>
          </cell>
          <cell r="D338">
            <v>12074</v>
          </cell>
        </row>
        <row r="339">
          <cell r="A339" t="str">
            <v>U-7.11.03</v>
          </cell>
          <cell r="B339" t="str">
            <v>Suministro y colocación Concreto Clase F (14.0 Mpa; 140 kg/cm2; 2000 PSI para solado)</v>
          </cell>
          <cell r="C339" t="str">
            <v>m3</v>
          </cell>
          <cell r="D339">
            <v>381672</v>
          </cell>
        </row>
        <row r="340">
          <cell r="A340" t="str">
            <v>U-7.11.04</v>
          </cell>
          <cell r="B340" t="str">
            <v>Suministro y colocación Concreto Clase D (21.0 Mpa; 210 kg/cm2; 3000 PSI) para Pedestales</v>
          </cell>
          <cell r="C340" t="str">
            <v>m3</v>
          </cell>
          <cell r="D340">
            <v>460934</v>
          </cell>
        </row>
        <row r="341">
          <cell r="A341" t="str">
            <v>U-7.11.05</v>
          </cell>
          <cell r="B341" t="str">
            <v>Varillas Corrugadas Acero A-706; Fy =420 Mpa, 4200 kg/cm2, 60000 PSI</v>
          </cell>
          <cell r="C341" t="str">
            <v>kg</v>
          </cell>
          <cell r="D341">
            <v>2786</v>
          </cell>
        </row>
        <row r="342">
          <cell r="A342" t="str">
            <v>U-7.11.06</v>
          </cell>
          <cell r="B342" t="str">
            <v>Acero Estructural ASTM A36 para soportería</v>
          </cell>
          <cell r="C342" t="str">
            <v>kg</v>
          </cell>
          <cell r="D342">
            <v>7223</v>
          </cell>
        </row>
        <row r="343">
          <cell r="A343" t="str">
            <v>U-7.12.01</v>
          </cell>
          <cell r="B343" t="str">
            <v>Excavación manual en material común y disposición del material sobrante</v>
          </cell>
          <cell r="C343" t="str">
            <v>m3</v>
          </cell>
          <cell r="D343">
            <v>27274</v>
          </cell>
        </row>
        <row r="344">
          <cell r="A344" t="str">
            <v>U-7.12.02</v>
          </cell>
          <cell r="B344" t="str">
            <v>Relleno Tipo 2  (Recebo o material de prestamo seleccionado)</v>
          </cell>
          <cell r="C344" t="str">
            <v>m3</v>
          </cell>
          <cell r="D344">
            <v>30014</v>
          </cell>
        </row>
        <row r="345">
          <cell r="A345" t="str">
            <v>U-7.12.03</v>
          </cell>
          <cell r="B345" t="str">
            <v>Relleno Tipo 3  (Material seleccionado de la excavación)</v>
          </cell>
          <cell r="C345" t="str">
            <v>m3</v>
          </cell>
          <cell r="D345">
            <v>12074</v>
          </cell>
        </row>
        <row r="346">
          <cell r="A346" t="str">
            <v>U-7.12.04</v>
          </cell>
          <cell r="B346" t="str">
            <v>Suministro y colocación Concreto Clase D (21.0 Mpa; 210 kg/cm2; 3000 PSI) para Pedestales</v>
          </cell>
          <cell r="C346" t="str">
            <v>m3</v>
          </cell>
          <cell r="D346">
            <v>460934</v>
          </cell>
        </row>
        <row r="347">
          <cell r="A347" t="str">
            <v>U-7.12.05</v>
          </cell>
          <cell r="B347" t="str">
            <v>Suministro y colocación Concreto Clase F (14.0 Mpa; 140 kg/cm2; 2000 PSI para solado)</v>
          </cell>
          <cell r="C347" t="str">
            <v>m3</v>
          </cell>
          <cell r="D347">
            <v>381672</v>
          </cell>
        </row>
        <row r="348">
          <cell r="A348" t="str">
            <v>U-7.12.06</v>
          </cell>
          <cell r="B348" t="str">
            <v>Varillas Corrugadas Acero A-706; Fy =420 Mpa, 4200 kg/cm2, 60000 PSI</v>
          </cell>
          <cell r="C348" t="str">
            <v>kg</v>
          </cell>
          <cell r="D348">
            <v>2786</v>
          </cell>
        </row>
        <row r="349">
          <cell r="A349" t="str">
            <v>U-7.12.07</v>
          </cell>
          <cell r="B349" t="str">
            <v>Acero Estructural ASTM A36 para soportería</v>
          </cell>
          <cell r="C349" t="str">
            <v>kg</v>
          </cell>
          <cell r="D349">
            <v>7223</v>
          </cell>
        </row>
        <row r="350">
          <cell r="A350" t="str">
            <v>U-7.12.08</v>
          </cell>
          <cell r="B350" t="str">
            <v>Acero Estructural ASTM A36 para Perfiles - Soportería</v>
          </cell>
          <cell r="C350" t="str">
            <v>kg</v>
          </cell>
          <cell r="D350">
            <v>8500</v>
          </cell>
        </row>
        <row r="351">
          <cell r="A351" t="str">
            <v>U-7.13.01</v>
          </cell>
          <cell r="B351" t="str">
            <v>Excavación manual en material común y disposición del material sobrante</v>
          </cell>
          <cell r="C351" t="str">
            <v>m3</v>
          </cell>
          <cell r="D351">
            <v>27274</v>
          </cell>
        </row>
        <row r="352">
          <cell r="A352" t="str">
            <v>U-7.13.02</v>
          </cell>
          <cell r="B352" t="str">
            <v>Relleno Tipo 2  (Recebo o material de prestamo seleccionado)</v>
          </cell>
          <cell r="C352" t="str">
            <v>m3</v>
          </cell>
          <cell r="D352">
            <v>30014</v>
          </cell>
        </row>
        <row r="353">
          <cell r="A353" t="str">
            <v>U-7.13.03</v>
          </cell>
          <cell r="B353" t="str">
            <v>Relleno Tipo 3  (Material seleccionado de la excavación)</v>
          </cell>
          <cell r="C353" t="str">
            <v>m3</v>
          </cell>
          <cell r="D353">
            <v>12074</v>
          </cell>
        </row>
        <row r="354">
          <cell r="A354" t="str">
            <v>U-7.13.04</v>
          </cell>
          <cell r="B354" t="str">
            <v>Suministro y colocación Concreto Clase F (14.0 Mpa; 140 kg/cm2; 2000 PSI para solado)</v>
          </cell>
          <cell r="C354" t="str">
            <v>m3</v>
          </cell>
          <cell r="D354">
            <v>381672</v>
          </cell>
        </row>
        <row r="355">
          <cell r="A355" t="str">
            <v>U-7.13.05</v>
          </cell>
          <cell r="B355" t="str">
            <v>Suministro y colocación Concreto Clase D (21.0 Mpa; 210 kg/cm2; 3000 PSI) para Pedestales</v>
          </cell>
          <cell r="C355" t="str">
            <v>m3</v>
          </cell>
          <cell r="D355">
            <v>460934</v>
          </cell>
        </row>
        <row r="356">
          <cell r="A356" t="str">
            <v>U-7.13.06</v>
          </cell>
          <cell r="B356" t="str">
            <v>Varillas Corrugadas Acero A-706; Fy =420 Mpa, 4200 kg/cm2, 60000 PSI</v>
          </cell>
          <cell r="C356" t="str">
            <v>kg</v>
          </cell>
          <cell r="D356">
            <v>2786</v>
          </cell>
        </row>
        <row r="357">
          <cell r="A357" t="str">
            <v>U-7.13.07</v>
          </cell>
          <cell r="B357" t="str">
            <v>Acero Estructural ASTM A36 para soportería</v>
          </cell>
          <cell r="C357" t="str">
            <v>kg</v>
          </cell>
          <cell r="D357">
            <v>7223</v>
          </cell>
        </row>
        <row r="358">
          <cell r="A358" t="str">
            <v>U-7.13.08</v>
          </cell>
          <cell r="B358" t="str">
            <v>Acero Estructural ASTM A36 para Perfiles - Soportería</v>
          </cell>
          <cell r="C358" t="str">
            <v>kg</v>
          </cell>
          <cell r="D358">
            <v>8500</v>
          </cell>
        </row>
        <row r="359">
          <cell r="A359" t="str">
            <v>U-7.14.01</v>
          </cell>
          <cell r="B359" t="str">
            <v>Excavación manual en material común y disposición del material sobrante</v>
          </cell>
          <cell r="C359" t="str">
            <v>m3</v>
          </cell>
          <cell r="D359">
            <v>27274</v>
          </cell>
        </row>
        <row r="360">
          <cell r="A360" t="str">
            <v>U-7.14.02</v>
          </cell>
          <cell r="B360" t="str">
            <v>Relleno Tipo 2  (Recebo o material de prestamo seleccionado)</v>
          </cell>
          <cell r="C360" t="str">
            <v>m3</v>
          </cell>
          <cell r="D360">
            <v>30014</v>
          </cell>
        </row>
        <row r="361">
          <cell r="A361" t="str">
            <v>U-7.14.03</v>
          </cell>
          <cell r="B361" t="str">
            <v>Relleno Tipo 3  (Material seleccionado de la excavación)</v>
          </cell>
          <cell r="C361" t="str">
            <v>m3</v>
          </cell>
          <cell r="D361">
            <v>12074</v>
          </cell>
        </row>
        <row r="362">
          <cell r="A362" t="str">
            <v>U-7.14.04</v>
          </cell>
          <cell r="B362" t="str">
            <v>Varillas Corrugadas Acero A-706; Fy =420 Mpa, 4200 kg/cm2, 60000 PSI</v>
          </cell>
          <cell r="C362" t="str">
            <v>kg</v>
          </cell>
          <cell r="D362">
            <v>2786</v>
          </cell>
        </row>
        <row r="363">
          <cell r="A363" t="str">
            <v>U-7.14.05</v>
          </cell>
          <cell r="B363" t="str">
            <v>Acero Estructural ASTM A36 para soportería</v>
          </cell>
          <cell r="C363" t="str">
            <v>kg</v>
          </cell>
          <cell r="D363">
            <v>7223</v>
          </cell>
        </row>
        <row r="364">
          <cell r="A364" t="str">
            <v>U-7.14.06</v>
          </cell>
          <cell r="B364" t="str">
            <v>Acero Estructural ASTM A36 para Perfiles - Soportería</v>
          </cell>
          <cell r="C364" t="str">
            <v>kg</v>
          </cell>
          <cell r="D364">
            <v>8500</v>
          </cell>
        </row>
        <row r="365">
          <cell r="A365" t="str">
            <v>U-7.15.01</v>
          </cell>
          <cell r="B365" t="str">
            <v>Excavación manual en material común y disposición del material sobrante</v>
          </cell>
          <cell r="C365" t="str">
            <v>m3</v>
          </cell>
          <cell r="D365">
            <v>27274</v>
          </cell>
        </row>
        <row r="366">
          <cell r="A366" t="str">
            <v>U-7.15.02</v>
          </cell>
          <cell r="B366" t="str">
            <v>Relleno Tipo 2  (Recebo o material de prestamo seleccionado)</v>
          </cell>
          <cell r="C366" t="str">
            <v>m3</v>
          </cell>
          <cell r="D366">
            <v>30014</v>
          </cell>
        </row>
        <row r="367">
          <cell r="A367" t="str">
            <v>U-7.15.03</v>
          </cell>
          <cell r="B367" t="str">
            <v>Relleno Tipo 3  (Material seleccionado de la excavación)</v>
          </cell>
          <cell r="C367" t="str">
            <v>m3</v>
          </cell>
          <cell r="D367">
            <v>12074</v>
          </cell>
        </row>
        <row r="368">
          <cell r="A368" t="str">
            <v>U-7.15.04</v>
          </cell>
          <cell r="B368" t="str">
            <v>Suministro y colocación Concreto Clase F (14.0 Mpa; 140 kg/cm2; 2000 PSI para solado)</v>
          </cell>
          <cell r="C368" t="str">
            <v>m3</v>
          </cell>
          <cell r="D368">
            <v>381672</v>
          </cell>
        </row>
        <row r="369">
          <cell r="A369" t="str">
            <v>U-7.15.05</v>
          </cell>
          <cell r="B369" t="str">
            <v>Suministro y colocación Concreto Clase D (21.0 Mpa; 210 kg/cm2; 3000 PSI) para Pedestales</v>
          </cell>
          <cell r="C369" t="str">
            <v>m3</v>
          </cell>
          <cell r="D369">
            <v>460934</v>
          </cell>
        </row>
        <row r="370">
          <cell r="A370" t="str">
            <v>U-7.15.06</v>
          </cell>
          <cell r="B370" t="str">
            <v>Varillas Corrugadas Acero A-706; Fy =420 Mpa, 4200 kg/cm2, 60000 PSI</v>
          </cell>
          <cell r="C370" t="str">
            <v>kg</v>
          </cell>
          <cell r="D370">
            <v>2786</v>
          </cell>
        </row>
        <row r="371">
          <cell r="A371" t="str">
            <v>U-7.15.07</v>
          </cell>
          <cell r="B371" t="str">
            <v>Acero Estructural ASTM A36 para soportería</v>
          </cell>
          <cell r="C371" t="str">
            <v>kg</v>
          </cell>
          <cell r="D371">
            <v>7223</v>
          </cell>
        </row>
        <row r="372">
          <cell r="A372" t="str">
            <v>U-7.15.08</v>
          </cell>
          <cell r="B372" t="str">
            <v>Acero Estructural ASTM A36 para Perfiles - Soportería</v>
          </cell>
          <cell r="C372" t="str">
            <v>kg</v>
          </cell>
          <cell r="D372">
            <v>8500</v>
          </cell>
        </row>
        <row r="373">
          <cell r="A373" t="str">
            <v>U-7.17.01</v>
          </cell>
          <cell r="B373" t="str">
            <v>Acero Estructural ASTM A36 para Perfiles - Soportería</v>
          </cell>
          <cell r="C373" t="str">
            <v>kg</v>
          </cell>
          <cell r="D373">
            <v>8500</v>
          </cell>
        </row>
        <row r="374">
          <cell r="A374" t="str">
            <v>U-7.18.01</v>
          </cell>
          <cell r="B374" t="str">
            <v>Acero Estructural ASTM A36 para Perfiles - Soportería</v>
          </cell>
          <cell r="C374" t="str">
            <v>kg</v>
          </cell>
          <cell r="D374">
            <v>8500</v>
          </cell>
        </row>
        <row r="375">
          <cell r="A375" t="str">
            <v>U-7.19.01</v>
          </cell>
          <cell r="B375" t="str">
            <v>Excavación manual en material común y disposición del material sobrante</v>
          </cell>
          <cell r="C375" t="str">
            <v>m3</v>
          </cell>
          <cell r="D375">
            <v>27274</v>
          </cell>
        </row>
        <row r="376">
          <cell r="A376" t="str">
            <v>U-7.19.02</v>
          </cell>
          <cell r="B376" t="str">
            <v>Relleno Tipo 2  (Recebo o material de prestamo seleccionado)</v>
          </cell>
          <cell r="C376" t="str">
            <v>m3</v>
          </cell>
          <cell r="D376">
            <v>30014</v>
          </cell>
        </row>
        <row r="377">
          <cell r="A377" t="str">
            <v>U-7.19.03</v>
          </cell>
          <cell r="B377" t="str">
            <v>Relleno Tipo 3  (Material seleccionado de la excavación)</v>
          </cell>
          <cell r="C377" t="str">
            <v>m3</v>
          </cell>
          <cell r="D377">
            <v>12074</v>
          </cell>
        </row>
        <row r="378">
          <cell r="A378" t="str">
            <v>U-7.19.04</v>
          </cell>
          <cell r="B378" t="str">
            <v>Varillas Corrugadas Acero A-706; Fy =420 Mpa, 4200 kg/cm2, 60000 PSI</v>
          </cell>
          <cell r="C378" t="str">
            <v>kg</v>
          </cell>
          <cell r="D378">
            <v>2786</v>
          </cell>
        </row>
        <row r="379">
          <cell r="A379" t="str">
            <v>U-7.19.05</v>
          </cell>
          <cell r="B379" t="str">
            <v>Acero Estructural ASTM A36 para Perfiles - Soportería</v>
          </cell>
          <cell r="C379" t="str">
            <v>kg</v>
          </cell>
          <cell r="D379">
            <v>8500</v>
          </cell>
        </row>
        <row r="380">
          <cell r="A380" t="str">
            <v>U-7.20.01</v>
          </cell>
          <cell r="B380" t="str">
            <v>Suministro y colocación Piedra Pegada con Mortero</v>
          </cell>
          <cell r="C380" t="str">
            <v>m3</v>
          </cell>
          <cell r="D380">
            <v>220539</v>
          </cell>
        </row>
        <row r="381">
          <cell r="A381" t="str">
            <v>U-7.20.02</v>
          </cell>
          <cell r="B381" t="str">
            <v>Suministro y colocación Mortero de Limpieza</v>
          </cell>
          <cell r="C381" t="str">
            <v>m3</v>
          </cell>
          <cell r="D381">
            <v>155000</v>
          </cell>
        </row>
        <row r="382">
          <cell r="A382" t="str">
            <v>U-8.01.01</v>
          </cell>
          <cell r="B382" t="str">
            <v>Excavación a máquina en material común y disposición del material sobrante</v>
          </cell>
          <cell r="C382" t="str">
            <v>m3</v>
          </cell>
          <cell r="D382">
            <v>19730</v>
          </cell>
        </row>
        <row r="383">
          <cell r="A383" t="str">
            <v>U-8.01.02</v>
          </cell>
          <cell r="B383" t="str">
            <v>Relleno Tipo 2  (Recebo o material de prestamo seleccionado)</v>
          </cell>
          <cell r="C383" t="str">
            <v>m3</v>
          </cell>
          <cell r="D383">
            <v>30014</v>
          </cell>
        </row>
        <row r="384">
          <cell r="A384" t="str">
            <v>U-8.01.03</v>
          </cell>
          <cell r="B384" t="str">
            <v>Suministro y colocación Concreto Clase F (14.0 Mpa; 140 kg/cm2; 2000 PSI para solado)</v>
          </cell>
          <cell r="C384" t="str">
            <v>m3</v>
          </cell>
          <cell r="D384">
            <v>381672</v>
          </cell>
        </row>
        <row r="385">
          <cell r="A385" t="str">
            <v>U-8.01.04</v>
          </cell>
          <cell r="B385" t="str">
            <v>Suministro y colocación Concreto Clase D (21.0 Mpa; 210 kg/cm2; 3000 PSI) para Muros</v>
          </cell>
          <cell r="C385" t="str">
            <v>m3</v>
          </cell>
          <cell r="D385">
            <v>500774</v>
          </cell>
        </row>
        <row r="386">
          <cell r="A386" t="str">
            <v>U-8.01.05</v>
          </cell>
          <cell r="B386" t="str">
            <v>Varillas Corrugadas Acero A-706; Fy =420 Mpa, 4200 kg/cm2, 60000 PSI</v>
          </cell>
          <cell r="C386" t="str">
            <v>kg</v>
          </cell>
          <cell r="D386">
            <v>2786</v>
          </cell>
        </row>
        <row r="387">
          <cell r="A387" t="str">
            <v>U-8.01.06</v>
          </cell>
          <cell r="B387" t="str">
            <v>Cinta SIKA PVC Tipo 0-22</v>
          </cell>
          <cell r="C387" t="str">
            <v>ml</v>
          </cell>
          <cell r="D387">
            <v>28417</v>
          </cell>
        </row>
        <row r="388">
          <cell r="A388" t="str">
            <v>U-8.02.01</v>
          </cell>
          <cell r="B388" t="str">
            <v>Suministro y colocación Concreto Clase F (14.0 Mpa; 140 kg/cm2; 2000 PSI para solado)</v>
          </cell>
          <cell r="C388" t="str">
            <v>m3</v>
          </cell>
          <cell r="D388">
            <v>381672</v>
          </cell>
        </row>
        <row r="389">
          <cell r="A389" t="str">
            <v>U-8.02.02</v>
          </cell>
          <cell r="B389" t="str">
            <v>Suministro y colocación Concreto Clase D (21.0 Mpa; 210 kg/cm2; 3000 PSI) para Escaleras</v>
          </cell>
          <cell r="C389" t="str">
            <v>m3</v>
          </cell>
          <cell r="D389">
            <v>647881</v>
          </cell>
        </row>
        <row r="390">
          <cell r="A390" t="str">
            <v>U-8.02.03</v>
          </cell>
          <cell r="B390" t="str">
            <v>Varillas Corrugadas Acero A-706; Fy =420 Mpa, 4200 kg/cm2, 60000 PSI</v>
          </cell>
          <cell r="C390" t="str">
            <v>kg</v>
          </cell>
          <cell r="D390">
            <v>2786</v>
          </cell>
        </row>
        <row r="391">
          <cell r="A391" t="str">
            <v>U-8.03.01</v>
          </cell>
          <cell r="B391" t="str">
            <v>Excavación a máquina en material común y disposición del material sobrante</v>
          </cell>
          <cell r="C391" t="str">
            <v>m3</v>
          </cell>
          <cell r="D391">
            <v>19730</v>
          </cell>
        </row>
        <row r="392">
          <cell r="A392" t="str">
            <v>U-8.03.02</v>
          </cell>
          <cell r="B392" t="str">
            <v>Relleno Tipo 2  (Recebo o material de prestamo seleccionado)</v>
          </cell>
          <cell r="C392" t="str">
            <v>m3</v>
          </cell>
          <cell r="D392">
            <v>30014</v>
          </cell>
        </row>
        <row r="393">
          <cell r="A393" t="str">
            <v>U-8.03.03</v>
          </cell>
          <cell r="B393" t="str">
            <v>Relleno Tipo 3  (Material seleccionado de la excavación)</v>
          </cell>
          <cell r="C393" t="str">
            <v>m3</v>
          </cell>
          <cell r="D393">
            <v>12074</v>
          </cell>
        </row>
        <row r="394">
          <cell r="A394" t="str">
            <v>U-8.03.04</v>
          </cell>
          <cell r="B394" t="str">
            <v>Suministro y colocación Concreto Clase D (21.0 Mpa; 210 kg/cm2; 3000 PSI) para Placa de Piso</v>
          </cell>
          <cell r="C394" t="str">
            <v>m3</v>
          </cell>
          <cell r="D394">
            <v>467122</v>
          </cell>
        </row>
        <row r="395">
          <cell r="A395" t="str">
            <v>U-8.03.05</v>
          </cell>
          <cell r="B395" t="str">
            <v>Suministro y colocación Concreto Clase D (21.0 Mpa; 210 kg/cm2; 3000 PSI) para Paredes de Dique</v>
          </cell>
          <cell r="C395" t="str">
            <v>m3</v>
          </cell>
          <cell r="D395">
            <v>505924</v>
          </cell>
        </row>
        <row r="396">
          <cell r="A396" t="str">
            <v>U-8.03.06</v>
          </cell>
          <cell r="B396" t="str">
            <v>Malla Electrosoldada Acero G-485; Fy =550 Mpa, 5500 kg/cm2, 4mmX250mmX250mm</v>
          </cell>
          <cell r="C396" t="str">
            <v>kg</v>
          </cell>
          <cell r="D396">
            <v>2997</v>
          </cell>
        </row>
        <row r="397">
          <cell r="A397" t="str">
            <v>U-8.03.07</v>
          </cell>
          <cell r="B397" t="str">
            <v>Geomembrana tipo PERMAFLEX HR-500</v>
          </cell>
          <cell r="C397" t="str">
            <v>m2</v>
          </cell>
          <cell r="D397">
            <v>13717</v>
          </cell>
        </row>
        <row r="398">
          <cell r="A398" t="str">
            <v>U-8.03.08</v>
          </cell>
          <cell r="B398" t="str">
            <v>Geotextil Tipo NT-1800</v>
          </cell>
          <cell r="C398" t="str">
            <v>m2</v>
          </cell>
          <cell r="D398">
            <v>3505</v>
          </cell>
        </row>
        <row r="399">
          <cell r="A399" t="str">
            <v>U-8.03.09</v>
          </cell>
          <cell r="B399" t="str">
            <v>Cinta SIKA PVC Tipo 0-22</v>
          </cell>
          <cell r="C399" t="str">
            <v>ml</v>
          </cell>
          <cell r="D399">
            <v>28417</v>
          </cell>
        </row>
        <row r="400">
          <cell r="A400" t="str">
            <v>U-8.04.01</v>
          </cell>
          <cell r="B400" t="str">
            <v>Excavación a máquina en material común y disposición del material sobrante</v>
          </cell>
          <cell r="C400" t="str">
            <v>m3</v>
          </cell>
          <cell r="D400">
            <v>19730</v>
          </cell>
        </row>
        <row r="401">
          <cell r="A401" t="str">
            <v>U-8.04.02</v>
          </cell>
          <cell r="B401" t="str">
            <v>Relleno Tipo 2  (Recebo o material de prestamo seleccionado)</v>
          </cell>
          <cell r="C401" t="str">
            <v>m3</v>
          </cell>
          <cell r="D401">
            <v>30014</v>
          </cell>
        </row>
        <row r="402">
          <cell r="A402" t="str">
            <v>U-8.04.03</v>
          </cell>
          <cell r="B402" t="str">
            <v>Relleno Tipo 3  (Material seleccionado de la excavación)</v>
          </cell>
          <cell r="C402" t="str">
            <v>m3</v>
          </cell>
          <cell r="D402">
            <v>12074</v>
          </cell>
        </row>
        <row r="403">
          <cell r="A403" t="str">
            <v>U-8.04.04</v>
          </cell>
          <cell r="B403" t="str">
            <v>Suministro y colocación Concreto Clase D (21.0 Mpa; 210 kg/cm2; 3000 PSI) para Placa de Piso</v>
          </cell>
          <cell r="C403" t="str">
            <v>m3</v>
          </cell>
          <cell r="D403">
            <v>467122</v>
          </cell>
        </row>
        <row r="404">
          <cell r="A404" t="str">
            <v>U-8.04.05</v>
          </cell>
          <cell r="B404" t="str">
            <v>Suministro y colocación Concreto Clase D (21.0 Mpa; 210 kg/cm2; 3000 PSI) para Paredes de Dique</v>
          </cell>
          <cell r="C404" t="str">
            <v>m3</v>
          </cell>
          <cell r="D404">
            <v>505924</v>
          </cell>
        </row>
        <row r="405">
          <cell r="A405" t="str">
            <v>U-8.04.06</v>
          </cell>
          <cell r="B405" t="str">
            <v>Malla Electrosoldada Acero G-485; Fy =550 Mpa, 5500 kg/cm2, 4mmX250mmX250mm</v>
          </cell>
          <cell r="C405" t="str">
            <v>kg</v>
          </cell>
          <cell r="D405">
            <v>2997</v>
          </cell>
        </row>
        <row r="406">
          <cell r="A406" t="str">
            <v>U-8.04.07</v>
          </cell>
          <cell r="B406" t="str">
            <v>Geomembrana tipo PERMAFLEX HR-500</v>
          </cell>
          <cell r="C406" t="str">
            <v>m2</v>
          </cell>
          <cell r="D406">
            <v>13717</v>
          </cell>
        </row>
        <row r="407">
          <cell r="A407" t="str">
            <v>U-8.04.08</v>
          </cell>
          <cell r="B407" t="str">
            <v>Geotextil Tipo NT-1800</v>
          </cell>
          <cell r="C407" t="str">
            <v>m2</v>
          </cell>
          <cell r="D407">
            <v>3505</v>
          </cell>
        </row>
        <row r="408">
          <cell r="A408" t="str">
            <v>U-8.04.09</v>
          </cell>
          <cell r="B408" t="str">
            <v>Cinta SIKA PVC Tipo 0-22</v>
          </cell>
          <cell r="C408" t="str">
            <v>ml</v>
          </cell>
          <cell r="D408">
            <v>28417</v>
          </cell>
        </row>
        <row r="409">
          <cell r="A409" t="str">
            <v>U-8.05.01</v>
          </cell>
          <cell r="B409" t="str">
            <v>Suministro y colocación Concreto Clase D (21.0 Mpa; 210 kg/cm2; 3000 PSI) para Placa de Piso</v>
          </cell>
          <cell r="C409" t="str">
            <v>m3</v>
          </cell>
          <cell r="D409">
            <v>467122</v>
          </cell>
        </row>
        <row r="410">
          <cell r="A410" t="str">
            <v>U-8.05.02</v>
          </cell>
          <cell r="B410" t="str">
            <v>Suministro y colocación Concreto Clase D (21.0 Mpa; 210 kg/cm2; 3000 PSI) para Paredes de Dique</v>
          </cell>
          <cell r="C410" t="str">
            <v>m3</v>
          </cell>
          <cell r="D410">
            <v>505924</v>
          </cell>
        </row>
        <row r="411">
          <cell r="A411" t="str">
            <v>U-8.05.03</v>
          </cell>
          <cell r="B411" t="str">
            <v>Malla Electrosoldada Acero G-485; Fy =550 Mpa, 5500 kg/cm2, 4mmX250mmX250mm</v>
          </cell>
          <cell r="C411" t="str">
            <v>kg</v>
          </cell>
          <cell r="D411">
            <v>2997</v>
          </cell>
        </row>
        <row r="412">
          <cell r="A412" t="str">
            <v>U-8.05.04</v>
          </cell>
          <cell r="B412" t="str">
            <v>Geomembrana tipo PERMAFLEX HR-500</v>
          </cell>
          <cell r="C412" t="str">
            <v>m2</v>
          </cell>
          <cell r="D412">
            <v>13717</v>
          </cell>
        </row>
        <row r="413">
          <cell r="A413" t="str">
            <v>U-8.05.05</v>
          </cell>
          <cell r="B413" t="str">
            <v>Geotextil Tipo NT-1800</v>
          </cell>
          <cell r="C413" t="str">
            <v>m2</v>
          </cell>
          <cell r="D413">
            <v>3505</v>
          </cell>
        </row>
        <row r="414">
          <cell r="A414" t="str">
            <v>U-8.05.06</v>
          </cell>
          <cell r="B414" t="str">
            <v>Cinta SIKA PVC Tipo 0-22</v>
          </cell>
          <cell r="C414" t="str">
            <v>ml</v>
          </cell>
          <cell r="D414">
            <v>28417</v>
          </cell>
        </row>
        <row r="415">
          <cell r="A415" t="str">
            <v>U-8.06.01</v>
          </cell>
          <cell r="B415" t="str">
            <v>Excavación a máquina en material común y disposición del material sobrante</v>
          </cell>
          <cell r="C415" t="str">
            <v>m3</v>
          </cell>
          <cell r="D415">
            <v>19730</v>
          </cell>
        </row>
        <row r="416">
          <cell r="A416" t="str">
            <v>U-8.06.02</v>
          </cell>
          <cell r="B416" t="str">
            <v>Relleno Tipo 2  (Recebo o material de prestamo seleccionado)</v>
          </cell>
          <cell r="C416" t="str">
            <v>m3</v>
          </cell>
          <cell r="D416">
            <v>30014</v>
          </cell>
        </row>
        <row r="417">
          <cell r="A417" t="str">
            <v>U-8.06.03</v>
          </cell>
          <cell r="B417" t="str">
            <v>Suministro y colocación Concreto Clase F (14.0 Mpa; 140 kg/cm2; 2000 PSI para solado)</v>
          </cell>
          <cell r="C417" t="str">
            <v>m3</v>
          </cell>
          <cell r="D417">
            <v>381672</v>
          </cell>
        </row>
        <row r="418">
          <cell r="A418" t="str">
            <v>U-8.06.04</v>
          </cell>
          <cell r="B418" t="str">
            <v>Suministro y colocación Concreto Clase D (21.0 Mpa; 210 kg/cm2; 3000 PSI) para Muros</v>
          </cell>
          <cell r="C418" t="str">
            <v>m3</v>
          </cell>
          <cell r="D418">
            <v>500774</v>
          </cell>
        </row>
        <row r="419">
          <cell r="A419" t="str">
            <v>U-8.06.05</v>
          </cell>
          <cell r="B419" t="str">
            <v>Varillas Corrugadas Acero A-706; Fy =420 Mpa, 4200 kg/cm2, 60000 PSI</v>
          </cell>
          <cell r="C419" t="str">
            <v>kg</v>
          </cell>
          <cell r="D419">
            <v>2786</v>
          </cell>
        </row>
        <row r="420">
          <cell r="A420" t="str">
            <v>U-8.06.06</v>
          </cell>
          <cell r="B420" t="str">
            <v>Cinta SIKA PVC Tipo 0-22</v>
          </cell>
          <cell r="C420" t="str">
            <v>ml</v>
          </cell>
          <cell r="D420">
            <v>28417</v>
          </cell>
        </row>
        <row r="421">
          <cell r="A421" t="str">
            <v>U-8.07.01</v>
          </cell>
          <cell r="B421" t="str">
            <v>Excavación a máquina en material común y disposición del material sobrante</v>
          </cell>
          <cell r="C421" t="str">
            <v>m3</v>
          </cell>
          <cell r="D421">
            <v>19730</v>
          </cell>
        </row>
        <row r="422">
          <cell r="A422" t="str">
            <v>U-8.07.02</v>
          </cell>
          <cell r="B422" t="str">
            <v>Relleno Tipo 2  (Recebo o material de prestamo seleccionado)</v>
          </cell>
          <cell r="C422" t="str">
            <v>m3</v>
          </cell>
          <cell r="D422">
            <v>30014</v>
          </cell>
        </row>
        <row r="423">
          <cell r="A423" t="str">
            <v>U-8.07.03</v>
          </cell>
          <cell r="B423" t="str">
            <v>Suministro y colocación Concreto Clase F (14.0 Mpa; 140 kg/cm2; 2000 PSI para solado)</v>
          </cell>
          <cell r="C423" t="str">
            <v>m3</v>
          </cell>
          <cell r="D423">
            <v>381672</v>
          </cell>
        </row>
        <row r="424">
          <cell r="A424" t="str">
            <v>U-8.07.04</v>
          </cell>
          <cell r="B424" t="str">
            <v>Suministro y colocación Concreto Clase D (21.0 Mpa; 210 kg/cm2; 3000 PSI) para Muros</v>
          </cell>
          <cell r="C424" t="str">
            <v>m3</v>
          </cell>
          <cell r="D424">
            <v>500774</v>
          </cell>
        </row>
        <row r="425">
          <cell r="A425" t="str">
            <v>U-8.07.05</v>
          </cell>
          <cell r="B425" t="str">
            <v>Varillas Corrugadas Acero A-706; Fy =420 Mpa, 4200 kg/cm2, 60000 PSI</v>
          </cell>
          <cell r="C425" t="str">
            <v>kg</v>
          </cell>
          <cell r="D425">
            <v>2786</v>
          </cell>
        </row>
        <row r="426">
          <cell r="A426" t="str">
            <v>U-8.07.06</v>
          </cell>
          <cell r="B426" t="str">
            <v>Cinta SIKA PVC Tipo 0-22</v>
          </cell>
          <cell r="C426" t="str">
            <v>ml</v>
          </cell>
          <cell r="D426">
            <v>28417</v>
          </cell>
        </row>
        <row r="427">
          <cell r="A427" t="str">
            <v>U-8.08.01</v>
          </cell>
          <cell r="B427" t="str">
            <v>Excavación a máquina en material común y disposición del material sobrante</v>
          </cell>
          <cell r="C427" t="str">
            <v>m3</v>
          </cell>
          <cell r="D427">
            <v>19730</v>
          </cell>
        </row>
        <row r="428">
          <cell r="A428" t="str">
            <v>U-8.08.02</v>
          </cell>
          <cell r="B428" t="str">
            <v>Relleno Tipo 2  (Recebo o material de prestamo seleccionado)</v>
          </cell>
          <cell r="C428" t="str">
            <v>m3</v>
          </cell>
          <cell r="D428">
            <v>30014</v>
          </cell>
        </row>
        <row r="429">
          <cell r="A429" t="str">
            <v>U-8.08.03</v>
          </cell>
          <cell r="B429" t="str">
            <v>Suministro y colocación Concreto Clase F (14.0 Mpa; 140 kg/cm2; 2000 PSI para solado)</v>
          </cell>
          <cell r="C429" t="str">
            <v>m3</v>
          </cell>
          <cell r="D429">
            <v>381672</v>
          </cell>
        </row>
        <row r="430">
          <cell r="A430" t="str">
            <v>U-8.08.04</v>
          </cell>
          <cell r="B430" t="str">
            <v>Suministro y colocación Concreto Clase D (21.0 Mpa; 210 kg/cm2; 3000 PSI) para Muros</v>
          </cell>
          <cell r="C430" t="str">
            <v>m3</v>
          </cell>
          <cell r="D430">
            <v>500774</v>
          </cell>
        </row>
        <row r="431">
          <cell r="A431" t="str">
            <v>U-8.08.05</v>
          </cell>
          <cell r="B431" t="str">
            <v>Varillas Corrugadas Acero A-706; Fy =420 Mpa, 4200 kg/cm2, 60000 PSI</v>
          </cell>
          <cell r="C431" t="str">
            <v>kg</v>
          </cell>
          <cell r="D431">
            <v>2786</v>
          </cell>
        </row>
        <row r="432">
          <cell r="A432" t="str">
            <v>U-8.08.06</v>
          </cell>
          <cell r="B432" t="str">
            <v>Cinta SIKA PVC Tipo 0-22</v>
          </cell>
          <cell r="C432" t="str">
            <v>ml</v>
          </cell>
          <cell r="D432">
            <v>28417</v>
          </cell>
        </row>
        <row r="433">
          <cell r="A433" t="str">
            <v>U-8.09.01</v>
          </cell>
          <cell r="B433" t="str">
            <v>Excavación a máquina en material común y disposición del material sobrante</v>
          </cell>
          <cell r="C433" t="str">
            <v>m3</v>
          </cell>
          <cell r="D433">
            <v>19730</v>
          </cell>
        </row>
        <row r="434">
          <cell r="A434" t="str">
            <v>U-8.09.02</v>
          </cell>
          <cell r="B434" t="str">
            <v>Relleno Tipo 2  (Recebo o material de prestamo seleccionado)</v>
          </cell>
          <cell r="C434" t="str">
            <v>m3</v>
          </cell>
          <cell r="D434">
            <v>30014</v>
          </cell>
        </row>
        <row r="435">
          <cell r="A435" t="str">
            <v>U-8.09.03</v>
          </cell>
          <cell r="B435" t="str">
            <v>Suministro y colocación Concreto Clase F (14.0 Mpa; 140 kg/cm2; 2000 PSI para solado)</v>
          </cell>
          <cell r="C435" t="str">
            <v>m3</v>
          </cell>
          <cell r="D435">
            <v>381672</v>
          </cell>
        </row>
        <row r="436">
          <cell r="A436" t="str">
            <v>U-8.09.04</v>
          </cell>
          <cell r="B436" t="str">
            <v>Suministro y colocación Concreto Clase D (21.0 Mpa; 210 kg/cm2; 3000 PSI) para Muros</v>
          </cell>
          <cell r="C436" t="str">
            <v>m3</v>
          </cell>
          <cell r="D436">
            <v>500774</v>
          </cell>
        </row>
        <row r="437">
          <cell r="A437" t="str">
            <v>U-8.09.05</v>
          </cell>
          <cell r="B437" t="str">
            <v>Varillas Corrugadas Acero A-706; Fy =420 Mpa, 4200 kg/cm2, 60000 PSI</v>
          </cell>
          <cell r="C437" t="str">
            <v>kg</v>
          </cell>
          <cell r="D437">
            <v>2786</v>
          </cell>
        </row>
        <row r="438">
          <cell r="A438" t="str">
            <v>U-8.09.06</v>
          </cell>
          <cell r="B438" t="str">
            <v>Cinta SIKA PVC Tipo 0-22</v>
          </cell>
          <cell r="C438" t="str">
            <v>ml</v>
          </cell>
          <cell r="D438">
            <v>28417</v>
          </cell>
        </row>
        <row r="439">
          <cell r="A439" t="str">
            <v>U-8.10.01</v>
          </cell>
          <cell r="B439" t="str">
            <v>Excavación a máquina en material común y disposición del material sobrante</v>
          </cell>
          <cell r="C439" t="str">
            <v>m3</v>
          </cell>
          <cell r="D439">
            <v>19730</v>
          </cell>
        </row>
        <row r="440">
          <cell r="A440" t="str">
            <v>U-8.10.02</v>
          </cell>
          <cell r="B440" t="str">
            <v>Relleno Tipo 2  (Recebo o material de prestamo seleccionado)</v>
          </cell>
          <cell r="C440" t="str">
            <v>m3</v>
          </cell>
          <cell r="D440">
            <v>30014</v>
          </cell>
        </row>
        <row r="441">
          <cell r="A441" t="str">
            <v>U-8.10.03</v>
          </cell>
          <cell r="B441" t="str">
            <v>Suministro y colocación Concreto Clase F (14.0 Mpa; 140 kg/cm2; 2000 PSI para solado)</v>
          </cell>
          <cell r="C441" t="str">
            <v>m3</v>
          </cell>
          <cell r="D441">
            <v>381672</v>
          </cell>
        </row>
        <row r="442">
          <cell r="A442" t="str">
            <v>U-8.10.04</v>
          </cell>
          <cell r="B442" t="str">
            <v>Suministro y colocación Concreto Clase D (21.0 Mpa; 210 kg/cm2; 3000 PSI) para Muros</v>
          </cell>
          <cell r="C442" t="str">
            <v>m3</v>
          </cell>
          <cell r="D442">
            <v>500774</v>
          </cell>
        </row>
        <row r="443">
          <cell r="A443" t="str">
            <v>U-8.10.05</v>
          </cell>
          <cell r="B443" t="str">
            <v>Varillas Corrugadas Acero A-706; Fy =420 Mpa, 4200 kg/cm2, 60000 PSI</v>
          </cell>
          <cell r="C443" t="str">
            <v>kg</v>
          </cell>
          <cell r="D443">
            <v>2786</v>
          </cell>
        </row>
        <row r="444">
          <cell r="A444" t="str">
            <v>U-8.10.06</v>
          </cell>
          <cell r="B444" t="str">
            <v>Cinta SIKA PVC Tipo 0-22</v>
          </cell>
          <cell r="C444" t="str">
            <v>ml</v>
          </cell>
          <cell r="D444">
            <v>28417</v>
          </cell>
        </row>
        <row r="445">
          <cell r="A445" t="str">
            <v>U-8.11.01</v>
          </cell>
          <cell r="B445" t="str">
            <v>Excavación a máquina en material común y disposición del material sobrante</v>
          </cell>
          <cell r="C445" t="str">
            <v>m3</v>
          </cell>
          <cell r="D445">
            <v>19730</v>
          </cell>
        </row>
        <row r="446">
          <cell r="A446" t="str">
            <v>U-8.11.02</v>
          </cell>
          <cell r="B446" t="str">
            <v>Relleno Tipo 2  (Recebo o material de prestamo seleccionado)</v>
          </cell>
          <cell r="C446" t="str">
            <v>m3</v>
          </cell>
          <cell r="D446">
            <v>30014</v>
          </cell>
        </row>
        <row r="447">
          <cell r="A447" t="str">
            <v>U-8.11.03</v>
          </cell>
          <cell r="B447" t="str">
            <v>Relleno Tipo 3  (Material seleccionado de la excavación)</v>
          </cell>
          <cell r="C447" t="str">
            <v>m3</v>
          </cell>
          <cell r="D447">
            <v>12074</v>
          </cell>
        </row>
        <row r="448">
          <cell r="A448" t="str">
            <v>U-8.11.04</v>
          </cell>
          <cell r="B448" t="str">
            <v>Suministro y colocación Concreto Clase F (14.0 Mpa; 140 kg/cm2; 2000 PSI para solado)</v>
          </cell>
          <cell r="C448" t="str">
            <v>m3</v>
          </cell>
          <cell r="D448">
            <v>381672</v>
          </cell>
        </row>
        <row r="449">
          <cell r="A449" t="str">
            <v>U-7.13.05</v>
          </cell>
          <cell r="B449" t="str">
            <v>Suministro y colocación Concreto Clase D (21.0 Mpa; 210 kg/cm2; 3000 PSI) para Pedestales</v>
          </cell>
          <cell r="C449" t="str">
            <v>m3</v>
          </cell>
          <cell r="D449">
            <v>460934</v>
          </cell>
        </row>
        <row r="450">
          <cell r="A450" t="str">
            <v>U-8.11.06</v>
          </cell>
          <cell r="B450" t="str">
            <v>Varillas Corrugadas Acero A-706; Fy =420 Mpa, 4200 kg/cm2, 60000 PSI</v>
          </cell>
          <cell r="C450" t="str">
            <v>kg</v>
          </cell>
          <cell r="D450">
            <v>2786</v>
          </cell>
        </row>
        <row r="451">
          <cell r="A451" t="e">
            <v>#REF!</v>
          </cell>
          <cell r="B451" t="e">
            <v>#REF!</v>
          </cell>
          <cell r="C451" t="e">
            <v>#REF!</v>
          </cell>
          <cell r="D451" t="e">
            <v>#REF!</v>
          </cell>
        </row>
        <row r="452">
          <cell r="A452" t="e">
            <v>#REF!</v>
          </cell>
          <cell r="B452" t="e">
            <v>#REF!</v>
          </cell>
          <cell r="C452" t="e">
            <v>#REF!</v>
          </cell>
          <cell r="D452" t="e">
            <v>#REF!</v>
          </cell>
        </row>
        <row r="453">
          <cell r="A453" t="e">
            <v>#REF!</v>
          </cell>
          <cell r="B453" t="e">
            <v>#REF!</v>
          </cell>
          <cell r="C453" t="e">
            <v>#REF!</v>
          </cell>
          <cell r="D453" t="e">
            <v>#REF!</v>
          </cell>
        </row>
        <row r="454">
          <cell r="A454" t="e">
            <v>#REF!</v>
          </cell>
          <cell r="B454" t="e">
            <v>#REF!</v>
          </cell>
          <cell r="C454" t="e">
            <v>#REF!</v>
          </cell>
          <cell r="D454" t="e">
            <v>#REF!</v>
          </cell>
        </row>
        <row r="455">
          <cell r="A455" t="e">
            <v>#REF!</v>
          </cell>
          <cell r="B455" t="e">
            <v>#REF!</v>
          </cell>
          <cell r="C455" t="e">
            <v>#REF!</v>
          </cell>
          <cell r="D455" t="e">
            <v>#REF!</v>
          </cell>
        </row>
        <row r="456">
          <cell r="A456" t="e">
            <v>#REF!</v>
          </cell>
          <cell r="B456" t="e">
            <v>#REF!</v>
          </cell>
          <cell r="C456" t="e">
            <v>#REF!</v>
          </cell>
          <cell r="D456" t="e">
            <v>#REF!</v>
          </cell>
        </row>
        <row r="457">
          <cell r="A457" t="e">
            <v>#REF!</v>
          </cell>
          <cell r="B457" t="e">
            <v>#REF!</v>
          </cell>
          <cell r="C457" t="e">
            <v>#REF!</v>
          </cell>
          <cell r="D457" t="e">
            <v>#REF!</v>
          </cell>
        </row>
        <row r="458">
          <cell r="A458" t="e">
            <v>#REF!</v>
          </cell>
          <cell r="B458" t="e">
            <v>#REF!</v>
          </cell>
          <cell r="C458" t="e">
            <v>#REF!</v>
          </cell>
          <cell r="D458" t="e">
            <v>#REF!</v>
          </cell>
        </row>
        <row r="459">
          <cell r="A459" t="e">
            <v>#REF!</v>
          </cell>
          <cell r="B459" t="e">
            <v>#REF!</v>
          </cell>
          <cell r="C459" t="e">
            <v>#REF!</v>
          </cell>
          <cell r="D459" t="e">
            <v>#REF!</v>
          </cell>
        </row>
        <row r="460">
          <cell r="A460" t="e">
            <v>#REF!</v>
          </cell>
          <cell r="B460" t="e">
            <v>#REF!</v>
          </cell>
          <cell r="C460" t="e">
            <v>#REF!</v>
          </cell>
          <cell r="D460" t="e">
            <v>#REF!</v>
          </cell>
        </row>
        <row r="461">
          <cell r="A461" t="e">
            <v>#REF!</v>
          </cell>
          <cell r="B461" t="e">
            <v>#REF!</v>
          </cell>
          <cell r="C461" t="e">
            <v>#REF!</v>
          </cell>
          <cell r="D461" t="e">
            <v>#REF!</v>
          </cell>
        </row>
        <row r="462">
          <cell r="A462" t="e">
            <v>#REF!</v>
          </cell>
          <cell r="B462" t="e">
            <v>#REF!</v>
          </cell>
          <cell r="C462" t="e">
            <v>#REF!</v>
          </cell>
          <cell r="D462" t="e">
            <v>#REF!</v>
          </cell>
        </row>
        <row r="463">
          <cell r="A463" t="e">
            <v>#REF!</v>
          </cell>
          <cell r="B463" t="e">
            <v>#REF!</v>
          </cell>
          <cell r="C463" t="e">
            <v>#REF!</v>
          </cell>
          <cell r="D463" t="e">
            <v>#REF!</v>
          </cell>
        </row>
        <row r="464">
          <cell r="A464" t="e">
            <v>#REF!</v>
          </cell>
          <cell r="B464" t="e">
            <v>#REF!</v>
          </cell>
          <cell r="C464" t="e">
            <v>#REF!</v>
          </cell>
          <cell r="D464" t="e">
            <v>#REF!</v>
          </cell>
        </row>
        <row r="465">
          <cell r="A465" t="e">
            <v>#REF!</v>
          </cell>
          <cell r="B465" t="e">
            <v>#REF!</v>
          </cell>
          <cell r="C465" t="e">
            <v>#REF!</v>
          </cell>
          <cell r="D465" t="e">
            <v>#REF!</v>
          </cell>
        </row>
        <row r="466">
          <cell r="A466" t="e">
            <v>#REF!</v>
          </cell>
          <cell r="B466" t="e">
            <v>#REF!</v>
          </cell>
          <cell r="C466" t="e">
            <v>#REF!</v>
          </cell>
          <cell r="D466" t="e">
            <v>#REF!</v>
          </cell>
        </row>
        <row r="467">
          <cell r="A467" t="e">
            <v>#REF!</v>
          </cell>
          <cell r="B467" t="e">
            <v>#REF!</v>
          </cell>
          <cell r="C467" t="e">
            <v>#REF!</v>
          </cell>
          <cell r="D467" t="e">
            <v>#REF!</v>
          </cell>
        </row>
        <row r="468">
          <cell r="A468" t="e">
            <v>#REF!</v>
          </cell>
          <cell r="B468" t="e">
            <v>#REF!</v>
          </cell>
          <cell r="C468" t="e">
            <v>#REF!</v>
          </cell>
          <cell r="D468" t="e">
            <v>#REF!</v>
          </cell>
        </row>
        <row r="469">
          <cell r="A469" t="e">
            <v>#REF!</v>
          </cell>
          <cell r="B469" t="e">
            <v>#REF!</v>
          </cell>
          <cell r="C469" t="e">
            <v>#REF!</v>
          </cell>
          <cell r="D469" t="e">
            <v>#REF!</v>
          </cell>
        </row>
        <row r="470">
          <cell r="A470" t="e">
            <v>#REF!</v>
          </cell>
          <cell r="B470" t="e">
            <v>#REF!</v>
          </cell>
          <cell r="C470" t="e">
            <v>#REF!</v>
          </cell>
          <cell r="D470" t="e">
            <v>#REF!</v>
          </cell>
        </row>
        <row r="471">
          <cell r="A471" t="e">
            <v>#REF!</v>
          </cell>
          <cell r="B471" t="e">
            <v>#REF!</v>
          </cell>
          <cell r="C471" t="e">
            <v>#REF!</v>
          </cell>
          <cell r="D471" t="e">
            <v>#REF!</v>
          </cell>
        </row>
        <row r="472">
          <cell r="A472" t="e">
            <v>#REF!</v>
          </cell>
          <cell r="B472" t="e">
            <v>#REF!</v>
          </cell>
          <cell r="C472" t="e">
            <v>#REF!</v>
          </cell>
          <cell r="D472" t="e">
            <v>#REF!</v>
          </cell>
        </row>
        <row r="473">
          <cell r="A473" t="e">
            <v>#REF!</v>
          </cell>
          <cell r="B473" t="e">
            <v>#REF!</v>
          </cell>
          <cell r="C473" t="e">
            <v>#REF!</v>
          </cell>
          <cell r="D473" t="e">
            <v>#REF!</v>
          </cell>
        </row>
        <row r="474">
          <cell r="A474" t="e">
            <v>#REF!</v>
          </cell>
          <cell r="B474" t="e">
            <v>#REF!</v>
          </cell>
          <cell r="C474" t="e">
            <v>#REF!</v>
          </cell>
          <cell r="D474" t="e">
            <v>#REF!</v>
          </cell>
        </row>
        <row r="475">
          <cell r="A475" t="e">
            <v>#REF!</v>
          </cell>
          <cell r="B475" t="e">
            <v>#REF!</v>
          </cell>
          <cell r="C475" t="e">
            <v>#REF!</v>
          </cell>
          <cell r="D475" t="e">
            <v>#REF!</v>
          </cell>
        </row>
        <row r="476">
          <cell r="A476" t="e">
            <v>#REF!</v>
          </cell>
          <cell r="B476" t="e">
            <v>#REF!</v>
          </cell>
          <cell r="C476" t="e">
            <v>#REF!</v>
          </cell>
          <cell r="D476" t="e">
            <v>#REF!</v>
          </cell>
        </row>
        <row r="477">
          <cell r="A477" t="e">
            <v>#REF!</v>
          </cell>
          <cell r="B477" t="e">
            <v>#REF!</v>
          </cell>
          <cell r="C477" t="e">
            <v>#REF!</v>
          </cell>
          <cell r="D477" t="e">
            <v>#REF!</v>
          </cell>
        </row>
        <row r="478">
          <cell r="A478" t="e">
            <v>#REF!</v>
          </cell>
          <cell r="B478" t="e">
            <v>#REF!</v>
          </cell>
          <cell r="C478" t="e">
            <v>#REF!</v>
          </cell>
          <cell r="D478" t="e">
            <v>#REF!</v>
          </cell>
        </row>
        <row r="479">
          <cell r="A479" t="str">
            <v>U-99.09.09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desmonte"/>
      <sheetName val="A%20MInformes%20M"/>
      <sheetName val="A. P. U."/>
      <sheetName val="Unitarios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ratacion@floridablanca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B1:K31"/>
  <sheetViews>
    <sheetView showGridLines="0" view="pageBreakPreview" zoomScale="70" zoomScaleNormal="55" zoomScaleSheetLayoutView="70" zoomScalePageLayoutView="70" workbookViewId="0">
      <selection activeCell="H18" sqref="H18"/>
    </sheetView>
  </sheetViews>
  <sheetFormatPr baseColWidth="10" defaultColWidth="11.44140625" defaultRowHeight="15"/>
  <cols>
    <col min="1" max="2" width="4.44140625" style="1" customWidth="1"/>
    <col min="3" max="3" width="17.33203125" style="1" customWidth="1"/>
    <col min="4" max="4" width="15.77734375" style="1" customWidth="1"/>
    <col min="5" max="5" width="16.109375" style="13" customWidth="1"/>
    <col min="6" max="7" width="17.5546875" style="1" customWidth="1"/>
    <col min="8" max="8" width="20.6640625" style="1" bestFit="1" customWidth="1"/>
    <col min="9" max="9" width="8.6640625" style="1" customWidth="1"/>
    <col min="10" max="10" width="18.88671875" style="1" customWidth="1"/>
    <col min="11" max="12" width="4.44140625" style="1" customWidth="1"/>
    <col min="13" max="16384" width="11.44140625" style="1"/>
  </cols>
  <sheetData>
    <row r="1" spans="2:11" ht="16.2" thickBot="1">
      <c r="B1" s="14"/>
      <c r="C1" s="15"/>
      <c r="D1" s="14"/>
      <c r="E1" s="15"/>
    </row>
    <row r="2" spans="2:11" ht="16.2" thickTop="1" thickBot="1">
      <c r="B2" s="140"/>
      <c r="C2" s="141"/>
      <c r="D2" s="141"/>
      <c r="E2" s="141"/>
      <c r="F2" s="141"/>
      <c r="G2" s="141"/>
      <c r="H2" s="141"/>
      <c r="I2" s="141"/>
      <c r="J2" s="141"/>
      <c r="K2" s="142"/>
    </row>
    <row r="3" spans="2:11">
      <c r="B3" s="19"/>
      <c r="C3" s="21"/>
      <c r="D3" s="22"/>
      <c r="E3" s="22"/>
      <c r="F3" s="22"/>
      <c r="G3" s="22"/>
      <c r="H3" s="22"/>
      <c r="I3" s="22"/>
      <c r="J3" s="23"/>
      <c r="K3" s="20"/>
    </row>
    <row r="4" spans="2:11" ht="15.6">
      <c r="B4" s="2"/>
      <c r="C4" s="137" t="s">
        <v>0</v>
      </c>
      <c r="D4" s="138"/>
      <c r="E4" s="138"/>
      <c r="F4" s="138"/>
      <c r="G4" s="138"/>
      <c r="H4" s="138"/>
      <c r="I4" s="138"/>
      <c r="J4" s="139"/>
      <c r="K4" s="3"/>
    </row>
    <row r="5" spans="2:11">
      <c r="B5" s="2"/>
      <c r="C5" s="143" t="s">
        <v>37</v>
      </c>
      <c r="D5" s="144"/>
      <c r="E5" s="144"/>
      <c r="F5" s="144"/>
      <c r="G5" s="144"/>
      <c r="H5" s="144"/>
      <c r="I5" s="144"/>
      <c r="J5" s="145"/>
      <c r="K5" s="3"/>
    </row>
    <row r="6" spans="2:11" ht="15.6" thickBot="1">
      <c r="B6" s="2"/>
      <c r="C6" s="4"/>
      <c r="D6" s="5"/>
      <c r="E6" s="5"/>
      <c r="F6" s="5"/>
      <c r="G6" s="5"/>
      <c r="H6" s="5"/>
      <c r="I6" s="5"/>
      <c r="J6" s="6"/>
      <c r="K6" s="3"/>
    </row>
    <row r="7" spans="2:11">
      <c r="B7" s="2"/>
      <c r="C7" s="7"/>
      <c r="D7" s="7"/>
      <c r="E7" s="7"/>
      <c r="F7" s="7"/>
      <c r="G7" s="7"/>
      <c r="H7" s="7"/>
      <c r="I7" s="7"/>
      <c r="J7" s="7"/>
      <c r="K7" s="3"/>
    </row>
    <row r="8" spans="2:11" ht="15.6">
      <c r="B8" s="2"/>
      <c r="C8" s="147" t="s">
        <v>3</v>
      </c>
      <c r="D8" s="147"/>
      <c r="E8" s="147"/>
      <c r="F8" s="147"/>
      <c r="G8" s="147"/>
      <c r="H8" s="147"/>
      <c r="I8" s="7"/>
      <c r="J8" s="7"/>
      <c r="K8" s="3"/>
    </row>
    <row r="9" spans="2:11">
      <c r="B9" s="2"/>
      <c r="C9" s="148" t="s">
        <v>4</v>
      </c>
      <c r="D9" s="148"/>
      <c r="E9" s="148"/>
      <c r="F9" s="148"/>
      <c r="G9" s="148"/>
      <c r="H9" s="148"/>
      <c r="I9" s="7"/>
      <c r="J9" s="7"/>
      <c r="K9" s="3"/>
    </row>
    <row r="10" spans="2:11">
      <c r="B10" s="2"/>
      <c r="C10" s="148" t="s">
        <v>5</v>
      </c>
      <c r="D10" s="148"/>
      <c r="E10" s="148"/>
      <c r="F10" s="148"/>
      <c r="G10" s="148"/>
      <c r="H10" s="148"/>
      <c r="I10" s="7"/>
      <c r="J10" s="7"/>
      <c r="K10" s="3"/>
    </row>
    <row r="11" spans="2:11">
      <c r="B11" s="2"/>
      <c r="C11" s="148" t="s">
        <v>6</v>
      </c>
      <c r="D11" s="148"/>
      <c r="E11" s="148"/>
      <c r="F11" s="148"/>
      <c r="G11" s="148"/>
      <c r="H11" s="148"/>
      <c r="I11" s="7"/>
      <c r="J11" s="7"/>
      <c r="K11" s="3"/>
    </row>
    <row r="12" spans="2:11">
      <c r="B12" s="2"/>
      <c r="C12" s="7"/>
      <c r="D12" s="7"/>
      <c r="E12" s="7"/>
      <c r="F12" s="7"/>
      <c r="G12" s="7"/>
      <c r="H12" s="7"/>
      <c r="I12" s="7"/>
      <c r="J12" s="7"/>
      <c r="K12" s="3"/>
    </row>
    <row r="13" spans="2:11" ht="15.6">
      <c r="B13" s="2"/>
      <c r="C13" s="24" t="s">
        <v>7</v>
      </c>
      <c r="D13" s="146" t="s">
        <v>8</v>
      </c>
      <c r="E13" s="146"/>
      <c r="F13" s="146"/>
      <c r="G13" s="146"/>
      <c r="H13" s="146"/>
      <c r="I13" s="146"/>
      <c r="J13" s="146"/>
      <c r="K13" s="3"/>
    </row>
    <row r="14" spans="2:11" ht="21" customHeight="1">
      <c r="B14" s="2"/>
      <c r="C14" s="25" t="s">
        <v>9</v>
      </c>
      <c r="D14" s="146" t="s">
        <v>59</v>
      </c>
      <c r="E14" s="146"/>
      <c r="F14" s="146"/>
      <c r="G14" s="146"/>
      <c r="H14" s="146"/>
      <c r="I14" s="146"/>
      <c r="J14" s="146"/>
      <c r="K14" s="3"/>
    </row>
    <row r="15" spans="2:11" ht="30.6" customHeight="1">
      <c r="B15" s="2"/>
      <c r="C15" s="26"/>
      <c r="D15" s="146"/>
      <c r="E15" s="146"/>
      <c r="F15" s="146"/>
      <c r="G15" s="146"/>
      <c r="H15" s="146"/>
      <c r="I15" s="146"/>
      <c r="J15" s="146"/>
      <c r="K15" s="3"/>
    </row>
    <row r="16" spans="2:11">
      <c r="B16" s="2"/>
      <c r="C16" s="7"/>
      <c r="D16" s="7"/>
      <c r="E16" s="7"/>
      <c r="F16" s="7"/>
      <c r="G16" s="7"/>
      <c r="H16" s="7"/>
      <c r="I16" s="7"/>
      <c r="J16" s="7"/>
      <c r="K16" s="3"/>
    </row>
    <row r="17" spans="2:11" ht="34.5" customHeight="1">
      <c r="B17" s="2"/>
      <c r="C17" s="129" t="s">
        <v>1</v>
      </c>
      <c r="D17" s="130"/>
      <c r="E17" s="16" t="s">
        <v>10</v>
      </c>
      <c r="F17" s="16" t="s">
        <v>11</v>
      </c>
      <c r="G17" s="16" t="s">
        <v>12</v>
      </c>
      <c r="H17" s="16" t="s">
        <v>13</v>
      </c>
      <c r="I17" s="127" t="s">
        <v>2</v>
      </c>
      <c r="J17" s="127"/>
      <c r="K17" s="3"/>
    </row>
    <row r="18" spans="2:11" ht="34.5" customHeight="1">
      <c r="B18" s="2"/>
      <c r="C18" s="131" t="s">
        <v>60</v>
      </c>
      <c r="D18" s="132"/>
      <c r="E18" s="17" t="s">
        <v>14</v>
      </c>
      <c r="F18" s="18"/>
      <c r="G18" s="17">
        <v>380</v>
      </c>
      <c r="H18" s="17">
        <v>1.5</v>
      </c>
      <c r="I18" s="128">
        <f>+F18*G18*H18</f>
        <v>0</v>
      </c>
      <c r="J18" s="128"/>
      <c r="K18" s="3"/>
    </row>
    <row r="19" spans="2:11" ht="34.5" customHeight="1">
      <c r="B19" s="2"/>
      <c r="C19" s="134" t="s">
        <v>61</v>
      </c>
      <c r="D19" s="134"/>
      <c r="E19" s="17" t="s">
        <v>14</v>
      </c>
      <c r="F19" s="18"/>
      <c r="G19" s="17">
        <v>120</v>
      </c>
      <c r="H19" s="17">
        <v>1.5</v>
      </c>
      <c r="I19" s="128">
        <f>+F19*G19*H19</f>
        <v>0</v>
      </c>
      <c r="J19" s="128"/>
      <c r="K19" s="3"/>
    </row>
    <row r="20" spans="2:11" ht="34.5" customHeight="1">
      <c r="B20" s="2"/>
      <c r="C20" s="124"/>
      <c r="D20" s="124"/>
      <c r="E20" s="124"/>
      <c r="F20" s="125"/>
      <c r="G20" s="124"/>
      <c r="H20" s="126" t="s">
        <v>62</v>
      </c>
      <c r="I20" s="135">
        <f>SUM(I18:J19)</f>
        <v>0</v>
      </c>
      <c r="J20" s="136"/>
      <c r="K20" s="3"/>
    </row>
    <row r="21" spans="2:11">
      <c r="B21" s="2"/>
      <c r="C21" s="7"/>
      <c r="D21" s="7"/>
      <c r="E21" s="7"/>
      <c r="F21" s="7"/>
      <c r="G21" s="7"/>
      <c r="H21" s="7"/>
      <c r="I21" s="7"/>
      <c r="J21" s="7"/>
      <c r="K21" s="3"/>
    </row>
    <row r="22" spans="2:11" ht="15.6" customHeight="1">
      <c r="B22" s="2"/>
      <c r="C22" s="7" t="s">
        <v>15</v>
      </c>
      <c r="D22" s="133" t="s">
        <v>36</v>
      </c>
      <c r="E22" s="133"/>
      <c r="F22" s="133"/>
      <c r="G22" s="133"/>
      <c r="H22" s="133"/>
      <c r="I22" s="133"/>
      <c r="J22" s="133"/>
      <c r="K22" s="3"/>
    </row>
    <row r="23" spans="2:11">
      <c r="B23" s="2"/>
      <c r="C23" s="7"/>
      <c r="D23" s="133"/>
      <c r="E23" s="133"/>
      <c r="F23" s="133"/>
      <c r="G23" s="133"/>
      <c r="H23" s="133"/>
      <c r="I23" s="133"/>
      <c r="J23" s="133"/>
      <c r="K23" s="3"/>
    </row>
    <row r="24" spans="2:11">
      <c r="B24" s="2"/>
      <c r="C24" s="7"/>
      <c r="D24" s="7"/>
      <c r="E24" s="7"/>
      <c r="F24" s="7"/>
      <c r="G24" s="7"/>
      <c r="H24" s="7"/>
      <c r="I24" s="7"/>
      <c r="J24" s="7"/>
      <c r="K24" s="3"/>
    </row>
    <row r="25" spans="2:11">
      <c r="B25" s="2"/>
      <c r="C25" s="7"/>
      <c r="D25" s="7"/>
      <c r="E25" s="7"/>
      <c r="F25" s="7"/>
      <c r="G25" s="7"/>
      <c r="H25" s="7"/>
      <c r="I25" s="7"/>
      <c r="J25" s="7"/>
      <c r="K25" s="3"/>
    </row>
    <row r="26" spans="2:11" ht="15.6">
      <c r="B26" s="2"/>
      <c r="C26" s="27"/>
      <c r="D26" s="30"/>
      <c r="E26" s="30"/>
      <c r="F26" s="7"/>
      <c r="G26" s="7"/>
      <c r="H26" s="7"/>
      <c r="I26" s="7"/>
      <c r="J26" s="7"/>
      <c r="K26" s="3"/>
    </row>
    <row r="27" spans="2:11" ht="15.6" customHeight="1">
      <c r="B27" s="2"/>
      <c r="C27" s="28" t="s">
        <v>16</v>
      </c>
      <c r="D27" s="7"/>
      <c r="E27" s="7"/>
      <c r="F27" s="7"/>
      <c r="G27" s="7"/>
      <c r="H27" s="7"/>
      <c r="I27" s="7"/>
      <c r="J27" s="7"/>
      <c r="K27" s="3"/>
    </row>
    <row r="28" spans="2:11" ht="15.6" customHeight="1">
      <c r="B28" s="2"/>
      <c r="C28" s="28" t="s">
        <v>17</v>
      </c>
      <c r="D28" s="7"/>
      <c r="E28" s="7"/>
      <c r="F28" s="7"/>
      <c r="G28" s="7"/>
      <c r="H28" s="7"/>
      <c r="I28" s="7"/>
      <c r="J28" s="7"/>
      <c r="K28" s="3"/>
    </row>
    <row r="29" spans="2:11" ht="15.6">
      <c r="B29" s="2"/>
      <c r="C29" s="29" t="s">
        <v>18</v>
      </c>
      <c r="D29" s="7"/>
      <c r="E29" s="7"/>
      <c r="F29" s="7"/>
      <c r="G29" s="7"/>
      <c r="H29" s="7"/>
      <c r="I29" s="7"/>
      <c r="J29" s="7"/>
      <c r="K29" s="3"/>
    </row>
    <row r="30" spans="2:11" ht="15.6" thickBot="1">
      <c r="B30" s="8"/>
      <c r="C30" s="9"/>
      <c r="D30" s="9"/>
      <c r="E30" s="10"/>
      <c r="F30" s="9"/>
      <c r="G30" s="9"/>
      <c r="H30" s="11"/>
      <c r="I30" s="9"/>
      <c r="J30" s="9"/>
      <c r="K30" s="12"/>
    </row>
    <row r="31" spans="2:11" ht="15.6" thickTop="1"/>
  </sheetData>
  <mergeCells count="17">
    <mergeCell ref="C4:J4"/>
    <mergeCell ref="B2:K2"/>
    <mergeCell ref="C5:J5"/>
    <mergeCell ref="D14:J15"/>
    <mergeCell ref="C8:H8"/>
    <mergeCell ref="C9:H9"/>
    <mergeCell ref="C10:H10"/>
    <mergeCell ref="C11:H11"/>
    <mergeCell ref="D13:J13"/>
    <mergeCell ref="I17:J17"/>
    <mergeCell ref="I18:J18"/>
    <mergeCell ref="C17:D17"/>
    <mergeCell ref="C18:D18"/>
    <mergeCell ref="D22:J23"/>
    <mergeCell ref="C19:D19"/>
    <mergeCell ref="I19:J19"/>
    <mergeCell ref="I20:J20"/>
  </mergeCells>
  <hyperlinks>
    <hyperlink ref="C11" r:id="rId1" display="mailto:contratacion@floridablanca.gov.co" xr:uid="{19EDCDEB-765F-4727-8244-20414B7881A9}"/>
  </hyperlinks>
  <pageMargins left="0.11811023622047245" right="0.11811023622047245" top="0.15748031496062992" bottom="0.15748031496062992" header="0.31496062992125984" footer="0.31496062992125984"/>
  <pageSetup scale="44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ADAD-C942-4720-88A9-5D583CD7ECF1}">
  <dimension ref="B2:I69"/>
  <sheetViews>
    <sheetView tabSelected="1" view="pageBreakPreview" topLeftCell="A4" zoomScaleNormal="100" zoomScaleSheetLayoutView="100" workbookViewId="0">
      <selection activeCell="G11" sqref="G11"/>
    </sheetView>
  </sheetViews>
  <sheetFormatPr baseColWidth="10" defaultRowHeight="13.2"/>
  <cols>
    <col min="2" max="2" width="4.33203125" customWidth="1"/>
    <col min="3" max="3" width="34" style="31" customWidth="1"/>
    <col min="4" max="4" width="12.6640625" customWidth="1"/>
    <col min="5" max="5" width="21.33203125" customWidth="1"/>
    <col min="6" max="6" width="23.88671875" customWidth="1"/>
    <col min="7" max="7" width="16.5546875" customWidth="1"/>
    <col min="8" max="8" width="4.5546875" customWidth="1"/>
  </cols>
  <sheetData>
    <row r="2" spans="2:8" ht="13.8" thickBot="1"/>
    <row r="3" spans="2:8" ht="16.2" thickTop="1" thickBot="1">
      <c r="B3" s="158"/>
      <c r="C3" s="159"/>
      <c r="D3" s="159"/>
      <c r="E3" s="159"/>
      <c r="F3" s="159"/>
      <c r="G3" s="159"/>
      <c r="H3" s="160"/>
    </row>
    <row r="4" spans="2:8" ht="15">
      <c r="B4" s="32"/>
      <c r="C4" s="33"/>
      <c r="D4" s="34"/>
      <c r="E4" s="34"/>
      <c r="F4" s="34"/>
      <c r="G4" s="95"/>
      <c r="H4" s="35"/>
    </row>
    <row r="5" spans="2:8" ht="15.6">
      <c r="B5" s="36"/>
      <c r="C5" s="161" t="s">
        <v>57</v>
      </c>
      <c r="D5" s="162"/>
      <c r="E5" s="162"/>
      <c r="F5" s="162"/>
      <c r="G5" s="163"/>
      <c r="H5" s="37"/>
    </row>
    <row r="6" spans="2:8" ht="15">
      <c r="B6" s="36"/>
      <c r="C6" s="164" t="s">
        <v>58</v>
      </c>
      <c r="D6" s="165"/>
      <c r="E6" s="165"/>
      <c r="F6" s="165"/>
      <c r="G6" s="166"/>
      <c r="H6" s="37"/>
    </row>
    <row r="7" spans="2:8" ht="15.6" thickBot="1">
      <c r="B7" s="36"/>
      <c r="C7" s="38"/>
      <c r="D7" s="39"/>
      <c r="E7" s="39"/>
      <c r="F7" s="39"/>
      <c r="G7" s="96"/>
      <c r="H7" s="37"/>
    </row>
    <row r="8" spans="2:8" ht="13.8" thickBot="1">
      <c r="B8" s="97"/>
      <c r="C8" s="98"/>
      <c r="D8" s="99"/>
      <c r="E8" s="99"/>
      <c r="F8" s="99"/>
      <c r="G8" s="99"/>
      <c r="H8" s="100"/>
    </row>
    <row r="9" spans="2:8" ht="52.8" customHeight="1" thickBot="1">
      <c r="B9" s="97"/>
      <c r="C9" s="40" t="s">
        <v>19</v>
      </c>
      <c r="D9" s="41" t="s">
        <v>38</v>
      </c>
      <c r="E9" s="41" t="s">
        <v>39</v>
      </c>
      <c r="F9" s="41" t="s">
        <v>40</v>
      </c>
      <c r="G9" s="42" t="s">
        <v>63</v>
      </c>
      <c r="H9" s="100"/>
    </row>
    <row r="10" spans="2:8" ht="14.4" thickBot="1">
      <c r="B10" s="97"/>
      <c r="C10" s="152" t="s">
        <v>20</v>
      </c>
      <c r="D10" s="153"/>
      <c r="E10" s="153"/>
      <c r="F10" s="153"/>
      <c r="G10" s="154"/>
      <c r="H10" s="100"/>
    </row>
    <row r="11" spans="2:8" ht="27.6">
      <c r="B11" s="97"/>
      <c r="C11" s="43" t="s">
        <v>41</v>
      </c>
      <c r="D11" s="44" t="s">
        <v>42</v>
      </c>
      <c r="E11" s="45"/>
      <c r="F11" s="45">
        <f>E11*500</f>
        <v>0</v>
      </c>
      <c r="G11" s="46">
        <f>F11*1.5</f>
        <v>0</v>
      </c>
      <c r="H11" s="100"/>
    </row>
    <row r="12" spans="2:8" ht="13.8">
      <c r="B12" s="97"/>
      <c r="C12" s="43" t="s">
        <v>43</v>
      </c>
      <c r="D12" s="44" t="s">
        <v>42</v>
      </c>
      <c r="E12" s="45"/>
      <c r="F12" s="45">
        <f t="shared" ref="F12:F15" si="0">E12*500</f>
        <v>0</v>
      </c>
      <c r="G12" s="46">
        <f t="shared" ref="G12:G15" si="1">F12*1.5</f>
        <v>0</v>
      </c>
      <c r="H12" s="100"/>
    </row>
    <row r="13" spans="2:8" ht="13.8">
      <c r="B13" s="97"/>
      <c r="C13" s="47" t="s">
        <v>21</v>
      </c>
      <c r="D13" s="48">
        <v>18</v>
      </c>
      <c r="E13" s="49"/>
      <c r="F13" s="45">
        <f t="shared" si="0"/>
        <v>0</v>
      </c>
      <c r="G13" s="46">
        <f t="shared" si="1"/>
        <v>0</v>
      </c>
      <c r="H13" s="100"/>
    </row>
    <row r="14" spans="2:8" ht="13.8">
      <c r="B14" s="97"/>
      <c r="C14" s="47" t="s">
        <v>22</v>
      </c>
      <c r="D14" s="48">
        <v>9</v>
      </c>
      <c r="E14" s="49"/>
      <c r="F14" s="45">
        <f t="shared" si="0"/>
        <v>0</v>
      </c>
      <c r="G14" s="46">
        <f t="shared" si="1"/>
        <v>0</v>
      </c>
      <c r="H14" s="100"/>
    </row>
    <row r="15" spans="2:8" ht="13.8">
      <c r="B15" s="97"/>
      <c r="C15" s="50" t="s">
        <v>44</v>
      </c>
      <c r="D15" s="51">
        <v>1</v>
      </c>
      <c r="E15" s="52"/>
      <c r="F15" s="45">
        <f t="shared" si="0"/>
        <v>0</v>
      </c>
      <c r="G15" s="46">
        <f t="shared" si="1"/>
        <v>0</v>
      </c>
      <c r="H15" s="100"/>
    </row>
    <row r="16" spans="2:8" ht="14.4" thickBot="1">
      <c r="B16" s="97"/>
      <c r="C16" s="53" t="s">
        <v>23</v>
      </c>
      <c r="D16" s="54"/>
      <c r="E16" s="55">
        <f>SUM(E11:E15)</f>
        <v>0</v>
      </c>
      <c r="F16" s="55">
        <f t="shared" ref="F16" si="2">SUM(F11:F15)</f>
        <v>0</v>
      </c>
      <c r="G16" s="56">
        <f>SUM(G11:G15)</f>
        <v>0</v>
      </c>
      <c r="H16" s="100"/>
    </row>
    <row r="17" spans="2:8" ht="14.4" thickBot="1">
      <c r="B17" s="97"/>
      <c r="C17" s="152" t="s">
        <v>24</v>
      </c>
      <c r="D17" s="153"/>
      <c r="E17" s="153"/>
      <c r="F17" s="153"/>
      <c r="G17" s="154"/>
      <c r="H17" s="100"/>
    </row>
    <row r="18" spans="2:8" ht="13.8">
      <c r="B18" s="97"/>
      <c r="C18" s="43" t="s">
        <v>25</v>
      </c>
      <c r="D18" s="57">
        <v>1</v>
      </c>
      <c r="E18" s="45"/>
      <c r="F18" s="45">
        <f t="shared" ref="F18:F20" si="3">E18*500</f>
        <v>0</v>
      </c>
      <c r="G18" s="46">
        <f t="shared" ref="G18:G20" si="4">F18*1.5</f>
        <v>0</v>
      </c>
      <c r="H18" s="100"/>
    </row>
    <row r="19" spans="2:8" ht="13.8">
      <c r="B19" s="97"/>
      <c r="C19" s="47" t="s">
        <v>45</v>
      </c>
      <c r="D19" s="48">
        <v>9</v>
      </c>
      <c r="E19" s="49"/>
      <c r="F19" s="45">
        <f t="shared" si="3"/>
        <v>0</v>
      </c>
      <c r="G19" s="46">
        <f t="shared" si="4"/>
        <v>0</v>
      </c>
      <c r="H19" s="100"/>
    </row>
    <row r="20" spans="2:8" ht="13.8">
      <c r="B20" s="97"/>
      <c r="C20" s="50" t="s">
        <v>46</v>
      </c>
      <c r="D20" s="51">
        <v>1</v>
      </c>
      <c r="E20" s="49"/>
      <c r="F20" s="45">
        <f t="shared" si="3"/>
        <v>0</v>
      </c>
      <c r="G20" s="46">
        <f t="shared" si="4"/>
        <v>0</v>
      </c>
      <c r="H20" s="100"/>
    </row>
    <row r="21" spans="2:8" ht="14.4" thickBot="1">
      <c r="B21" s="97"/>
      <c r="C21" s="53" t="s">
        <v>23</v>
      </c>
      <c r="D21" s="54"/>
      <c r="E21" s="55">
        <f>SUM(E18:E20)</f>
        <v>0</v>
      </c>
      <c r="F21" s="55">
        <f t="shared" ref="F21:G21" si="5">SUM(F18:F20)</f>
        <v>0</v>
      </c>
      <c r="G21" s="56">
        <f t="shared" si="5"/>
        <v>0</v>
      </c>
      <c r="H21" s="100"/>
    </row>
    <row r="22" spans="2:8" ht="14.4" thickBot="1">
      <c r="B22" s="97"/>
      <c r="C22" s="152" t="s">
        <v>26</v>
      </c>
      <c r="D22" s="153"/>
      <c r="E22" s="153"/>
      <c r="F22" s="153"/>
      <c r="G22" s="154"/>
      <c r="H22" s="100"/>
    </row>
    <row r="23" spans="2:8" ht="27.6">
      <c r="B23" s="97"/>
      <c r="C23" s="58" t="s">
        <v>27</v>
      </c>
      <c r="D23" s="59">
        <v>9</v>
      </c>
      <c r="E23" s="60"/>
      <c r="F23" s="45">
        <f t="shared" ref="F23" si="6">E23*500</f>
        <v>0</v>
      </c>
      <c r="G23" s="46">
        <f t="shared" ref="G23" si="7">F23*1.5</f>
        <v>0</v>
      </c>
      <c r="H23" s="100"/>
    </row>
    <row r="24" spans="2:8" ht="14.4" thickBot="1">
      <c r="B24" s="97"/>
      <c r="C24" s="61" t="s">
        <v>23</v>
      </c>
      <c r="D24" s="62"/>
      <c r="E24" s="63">
        <f>SUM(E23:E23)</f>
        <v>0</v>
      </c>
      <c r="F24" s="63">
        <f>SUM(F23:F23)</f>
        <v>0</v>
      </c>
      <c r="G24" s="64">
        <f>SUM(G23:G23)</f>
        <v>0</v>
      </c>
      <c r="H24" s="100"/>
    </row>
    <row r="25" spans="2:8" ht="14.4" thickBot="1">
      <c r="B25" s="97"/>
      <c r="C25" s="152" t="s">
        <v>28</v>
      </c>
      <c r="D25" s="153"/>
      <c r="E25" s="153"/>
      <c r="F25" s="153"/>
      <c r="G25" s="154"/>
      <c r="H25" s="100"/>
    </row>
    <row r="26" spans="2:8" ht="13.8">
      <c r="B26" s="97"/>
      <c r="C26" s="43" t="s">
        <v>42</v>
      </c>
      <c r="D26" s="44" t="s">
        <v>42</v>
      </c>
      <c r="E26" s="65">
        <v>0</v>
      </c>
      <c r="F26" s="65">
        <v>0</v>
      </c>
      <c r="G26" s="66">
        <f t="shared" ref="G26" si="8">F26*1.5</f>
        <v>0</v>
      </c>
      <c r="H26" s="100"/>
    </row>
    <row r="27" spans="2:8" ht="14.4" thickBot="1">
      <c r="B27" s="97"/>
      <c r="C27" s="53" t="s">
        <v>23</v>
      </c>
      <c r="D27" s="54"/>
      <c r="E27" s="67">
        <f>SUM(E26)</f>
        <v>0</v>
      </c>
      <c r="F27" s="67">
        <f>SUM(F26)</f>
        <v>0</v>
      </c>
      <c r="G27" s="68">
        <f>SUM(G26)</f>
        <v>0</v>
      </c>
      <c r="H27" s="100"/>
    </row>
    <row r="28" spans="2:8" ht="14.4" thickBot="1">
      <c r="B28" s="97"/>
      <c r="C28" s="152" t="s">
        <v>29</v>
      </c>
      <c r="D28" s="153"/>
      <c r="E28" s="153"/>
      <c r="F28" s="153"/>
      <c r="G28" s="154"/>
      <c r="H28" s="100"/>
    </row>
    <row r="29" spans="2:8" ht="13.8">
      <c r="B29" s="97"/>
      <c r="C29" s="43" t="s">
        <v>30</v>
      </c>
      <c r="D29" s="57">
        <v>9</v>
      </c>
      <c r="E29" s="45"/>
      <c r="F29" s="45">
        <f t="shared" ref="F29" si="9">E29*500</f>
        <v>0</v>
      </c>
      <c r="G29" s="46">
        <f t="shared" ref="G29" si="10">F29*1.5</f>
        <v>0</v>
      </c>
      <c r="H29" s="100"/>
    </row>
    <row r="30" spans="2:8" ht="14.4" thickBot="1">
      <c r="B30" s="97"/>
      <c r="C30" s="53" t="s">
        <v>23</v>
      </c>
      <c r="D30" s="54"/>
      <c r="E30" s="55">
        <f>SUM(E29)</f>
        <v>0</v>
      </c>
      <c r="F30" s="55">
        <f>SUM(F29)</f>
        <v>0</v>
      </c>
      <c r="G30" s="56">
        <f>SUM(G29)</f>
        <v>0</v>
      </c>
      <c r="H30" s="100"/>
    </row>
    <row r="31" spans="2:8" ht="14.4" thickBot="1">
      <c r="B31" s="97"/>
      <c r="C31" s="152" t="s">
        <v>31</v>
      </c>
      <c r="D31" s="153"/>
      <c r="E31" s="153"/>
      <c r="F31" s="153"/>
      <c r="G31" s="154"/>
      <c r="H31" s="100"/>
    </row>
    <row r="32" spans="2:8" ht="27.6">
      <c r="B32" s="97"/>
      <c r="C32" s="43" t="s">
        <v>32</v>
      </c>
      <c r="D32" s="44">
        <v>9</v>
      </c>
      <c r="E32" s="45"/>
      <c r="F32" s="45">
        <f t="shared" ref="F32" si="11">E32*500</f>
        <v>0</v>
      </c>
      <c r="G32" s="46">
        <f t="shared" ref="G32" si="12">F32*1.5</f>
        <v>0</v>
      </c>
      <c r="H32" s="100"/>
    </row>
    <row r="33" spans="2:9" ht="14.4" thickBot="1">
      <c r="B33" s="97"/>
      <c r="C33" s="53" t="s">
        <v>23</v>
      </c>
      <c r="D33" s="54"/>
      <c r="E33" s="69">
        <f>SUM(E32:E32)</f>
        <v>0</v>
      </c>
      <c r="F33" s="69">
        <f>SUM(F32:F32)</f>
        <v>0</v>
      </c>
      <c r="G33" s="70">
        <f>SUM(G32:G32)</f>
        <v>0</v>
      </c>
      <c r="H33" s="100"/>
    </row>
    <row r="34" spans="2:9" ht="13.8">
      <c r="B34" s="97"/>
      <c r="C34" s="155" t="s">
        <v>47</v>
      </c>
      <c r="D34" s="156"/>
      <c r="E34" s="156"/>
      <c r="F34" s="156"/>
      <c r="G34" s="157"/>
      <c r="H34" s="100"/>
    </row>
    <row r="35" spans="2:9" ht="13.8">
      <c r="B35" s="97"/>
      <c r="C35" s="71" t="s">
        <v>48</v>
      </c>
      <c r="D35" s="72">
        <v>1</v>
      </c>
      <c r="E35" s="73"/>
      <c r="F35" s="74">
        <f t="shared" ref="F35" si="13">E35*500</f>
        <v>0</v>
      </c>
      <c r="G35" s="75">
        <f t="shared" ref="G35" si="14">F35*1.5</f>
        <v>0</v>
      </c>
      <c r="H35" s="100"/>
    </row>
    <row r="36" spans="2:9" ht="13.8">
      <c r="B36" s="97"/>
      <c r="C36" s="76" t="s">
        <v>23</v>
      </c>
      <c r="D36" s="72"/>
      <c r="E36" s="73">
        <f>SUM(E35)</f>
        <v>0</v>
      </c>
      <c r="F36" s="73">
        <f>SUM(F35)</f>
        <v>0</v>
      </c>
      <c r="G36" s="77">
        <f>SUM(G35)</f>
        <v>0</v>
      </c>
      <c r="H36" s="100"/>
    </row>
    <row r="37" spans="2:9" ht="14.4" thickBot="1">
      <c r="B37" s="97"/>
      <c r="C37" s="149" t="s">
        <v>49</v>
      </c>
      <c r="D37" s="150"/>
      <c r="E37" s="150"/>
      <c r="F37" s="150"/>
      <c r="G37" s="151"/>
      <c r="H37" s="100"/>
    </row>
    <row r="38" spans="2:9" ht="27.6">
      <c r="B38" s="97"/>
      <c r="C38" s="43" t="s">
        <v>33</v>
      </c>
      <c r="D38" s="44" t="s">
        <v>42</v>
      </c>
      <c r="E38" s="78"/>
      <c r="F38" s="45">
        <f t="shared" ref="F38" si="15">E38*500</f>
        <v>0</v>
      </c>
      <c r="G38" s="46">
        <f t="shared" ref="G38" si="16">F38*1.5</f>
        <v>0</v>
      </c>
      <c r="H38" s="100"/>
    </row>
    <row r="39" spans="2:9" ht="14.4" thickBot="1">
      <c r="B39" s="97"/>
      <c r="C39" s="79" t="s">
        <v>23</v>
      </c>
      <c r="D39" s="80"/>
      <c r="E39" s="78">
        <f>SUM(E38)</f>
        <v>0</v>
      </c>
      <c r="F39" s="81">
        <f>SUM(F38)</f>
        <v>0</v>
      </c>
      <c r="G39" s="82">
        <f>SUM(G38)</f>
        <v>0</v>
      </c>
      <c r="H39" s="100"/>
    </row>
    <row r="40" spans="2:9" ht="13.8">
      <c r="B40" s="97"/>
      <c r="C40" s="155" t="s">
        <v>50</v>
      </c>
      <c r="D40" s="156"/>
      <c r="E40" s="156"/>
      <c r="F40" s="156"/>
      <c r="G40" s="157"/>
      <c r="H40" s="100"/>
    </row>
    <row r="41" spans="2:9" ht="13.8">
      <c r="B41" s="97"/>
      <c r="C41" s="83" t="s">
        <v>42</v>
      </c>
      <c r="D41" s="72" t="s">
        <v>42</v>
      </c>
      <c r="E41" s="167">
        <v>0</v>
      </c>
      <c r="F41" s="167">
        <v>0</v>
      </c>
      <c r="G41" s="168">
        <f t="shared" ref="G41" si="17">F41*1.5</f>
        <v>0</v>
      </c>
      <c r="H41" s="100"/>
    </row>
    <row r="42" spans="2:9" ht="13.8">
      <c r="B42" s="97"/>
      <c r="C42" s="76" t="s">
        <v>23</v>
      </c>
      <c r="D42" s="72"/>
      <c r="E42" s="67">
        <f>SUM(E41)</f>
        <v>0</v>
      </c>
      <c r="F42" s="67">
        <f>SUM(F41)</f>
        <v>0</v>
      </c>
      <c r="G42" s="68">
        <f>SUM(G41)</f>
        <v>0</v>
      </c>
      <c r="H42" s="100"/>
    </row>
    <row r="43" spans="2:9" ht="14.4" thickBot="1">
      <c r="B43" s="97"/>
      <c r="C43" s="149" t="s">
        <v>51</v>
      </c>
      <c r="D43" s="150"/>
      <c r="E43" s="150"/>
      <c r="F43" s="150"/>
      <c r="G43" s="151"/>
      <c r="H43" s="100"/>
    </row>
    <row r="44" spans="2:9" ht="13.8">
      <c r="B44" s="97"/>
      <c r="C44" s="43" t="s">
        <v>52</v>
      </c>
      <c r="D44" s="44" t="s">
        <v>53</v>
      </c>
      <c r="E44" s="65">
        <v>0</v>
      </c>
      <c r="F44" s="65">
        <v>0</v>
      </c>
      <c r="G44" s="66">
        <f t="shared" ref="G44" si="18">F44*1.5</f>
        <v>0</v>
      </c>
      <c r="H44" s="100"/>
    </row>
    <row r="45" spans="2:9" ht="14.4" thickBot="1">
      <c r="B45" s="97"/>
      <c r="C45" s="79" t="s">
        <v>23</v>
      </c>
      <c r="D45" s="80"/>
      <c r="E45" s="67">
        <f>SUM(E44)</f>
        <v>0</v>
      </c>
      <c r="F45" s="67">
        <f>SUM(F44)</f>
        <v>0</v>
      </c>
      <c r="G45" s="68">
        <f>SUM(G44)</f>
        <v>0</v>
      </c>
      <c r="H45" s="100"/>
      <c r="I45" s="123"/>
    </row>
    <row r="46" spans="2:9" ht="14.4" thickBot="1">
      <c r="B46" s="97"/>
      <c r="C46" s="152" t="s">
        <v>54</v>
      </c>
      <c r="D46" s="153"/>
      <c r="E46" s="153"/>
      <c r="F46" s="153"/>
      <c r="G46" s="154"/>
      <c r="H46" s="100"/>
    </row>
    <row r="47" spans="2:9" ht="13.8">
      <c r="B47" s="97"/>
      <c r="C47" s="83" t="s">
        <v>34</v>
      </c>
      <c r="D47" s="84" t="s">
        <v>42</v>
      </c>
      <c r="E47" s="85"/>
      <c r="F47" s="45">
        <f t="shared" ref="F47" si="19">E47*500</f>
        <v>0</v>
      </c>
      <c r="G47" s="46">
        <f t="shared" ref="G47" si="20">F47*1.5</f>
        <v>0</v>
      </c>
      <c r="H47" s="100"/>
    </row>
    <row r="48" spans="2:9" ht="14.4" thickBot="1">
      <c r="B48" s="97"/>
      <c r="C48" s="86" t="s">
        <v>23</v>
      </c>
      <c r="D48" s="87"/>
      <c r="E48" s="88">
        <f>SUM(E47:E47)</f>
        <v>0</v>
      </c>
      <c r="F48" s="88">
        <f>SUM(F47:F47)</f>
        <v>0</v>
      </c>
      <c r="G48" s="89">
        <f>SUM(G47:G47)</f>
        <v>0</v>
      </c>
      <c r="H48" s="100"/>
    </row>
    <row r="49" spans="2:8" ht="14.4" thickBot="1">
      <c r="B49" s="97"/>
      <c r="C49" s="90" t="s">
        <v>35</v>
      </c>
      <c r="D49" s="91"/>
      <c r="E49" s="92">
        <f>E16+E21+E24+E27+E30+E33+E36+E39+E42+E45+E48</f>
        <v>0</v>
      </c>
      <c r="F49" s="93">
        <f>F16+F21+F24+F27+F30+F33+F36+F39+F42+F45+F48</f>
        <v>0</v>
      </c>
      <c r="G49" s="94">
        <f>G16+G21+G24+G27+G30+G33+G36+G39+G42+G45+G48</f>
        <v>0</v>
      </c>
      <c r="H49" s="100"/>
    </row>
    <row r="50" spans="2:8" ht="13.8">
      <c r="B50" s="97"/>
      <c r="C50" s="101"/>
      <c r="D50" s="102"/>
      <c r="E50" s="103"/>
      <c r="F50" s="104"/>
      <c r="G50" s="105"/>
      <c r="H50" s="100"/>
    </row>
    <row r="51" spans="2:8" ht="13.8">
      <c r="B51" s="97"/>
      <c r="C51" s="101"/>
      <c r="D51" s="102"/>
      <c r="E51" s="103"/>
      <c r="F51" s="106"/>
      <c r="G51" s="103"/>
      <c r="H51" s="100"/>
    </row>
    <row r="52" spans="2:8" ht="13.8">
      <c r="B52" s="97"/>
      <c r="C52" s="101"/>
      <c r="D52" s="102"/>
      <c r="E52" s="103"/>
      <c r="F52" s="106"/>
      <c r="G52" s="103"/>
      <c r="H52" s="100"/>
    </row>
    <row r="53" spans="2:8" ht="13.8">
      <c r="B53" s="97"/>
      <c r="C53" s="107"/>
      <c r="D53" s="108"/>
      <c r="E53" s="109"/>
      <c r="F53" s="110"/>
      <c r="G53" s="111"/>
      <c r="H53" s="100"/>
    </row>
    <row r="54" spans="2:8" ht="13.8">
      <c r="B54" s="97"/>
      <c r="C54" s="107" t="s">
        <v>55</v>
      </c>
      <c r="D54" s="102"/>
      <c r="E54" s="112"/>
      <c r="F54" s="104"/>
      <c r="G54" s="113"/>
      <c r="H54" s="100"/>
    </row>
    <row r="55" spans="2:8" ht="13.8">
      <c r="B55" s="97"/>
      <c r="C55" s="114" t="s">
        <v>56</v>
      </c>
      <c r="D55" s="115"/>
      <c r="E55" s="116"/>
      <c r="F55" s="117"/>
      <c r="G55" s="116"/>
      <c r="H55" s="100"/>
    </row>
    <row r="56" spans="2:8" ht="13.8" thickBot="1">
      <c r="B56" s="118"/>
      <c r="C56" s="119"/>
      <c r="D56" s="120"/>
      <c r="E56" s="120"/>
      <c r="F56" s="120"/>
      <c r="G56" s="120"/>
      <c r="H56" s="121"/>
    </row>
    <row r="57" spans="2:8" ht="13.8" thickTop="1"/>
    <row r="68" spans="7:7" ht="13.8" thickBot="1">
      <c r="G68" s="122"/>
    </row>
    <row r="69" spans="7:7" ht="13.8" thickTop="1"/>
  </sheetData>
  <mergeCells count="14">
    <mergeCell ref="C22:G22"/>
    <mergeCell ref="B3:H3"/>
    <mergeCell ref="C5:G5"/>
    <mergeCell ref="C6:G6"/>
    <mergeCell ref="C10:G10"/>
    <mergeCell ref="C17:G17"/>
    <mergeCell ref="C43:G43"/>
    <mergeCell ref="C46:G46"/>
    <mergeCell ref="C25:G25"/>
    <mergeCell ref="C28:G28"/>
    <mergeCell ref="C31:G31"/>
    <mergeCell ref="C34:G34"/>
    <mergeCell ref="C37:G37"/>
    <mergeCell ref="C40:G40"/>
  </mergeCell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118EDF-F6F9-439A-8413-9FA9016CF69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6cb9e4b-f1d1-4245-83ec-6cad768d538a"/>
    <ds:schemaRef ds:uri="9d85dbaf-23eb-4e57-a637-93dcacc8b1a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2E8BB3-52AF-45C2-B261-29FE2216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162CDF-19EA-444A-8C72-4FCEA7BF1C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PRESUPUESTO OFICIAL (Entidad)</vt:lpstr>
      <vt:lpstr>Desglose Oferta Económica.</vt:lpstr>
      <vt:lpstr>'PRESUPUESTO OFICIAL (Entidad)'!Área_de_impresión</vt:lpstr>
    </vt:vector>
  </TitlesOfParts>
  <Manager/>
  <Company>Insrtituto Nacional de Vias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APU TND</dc:title>
  <dc:subject/>
  <dc:creator>Ernesto Correa Valderrama</dc:creator>
  <cp:keywords/>
  <dc:description>Que el amor por nuestra gente ilumine nuestro camino en su bien</dc:description>
  <cp:lastModifiedBy>ACER</cp:lastModifiedBy>
  <cp:revision/>
  <cp:lastPrinted>2020-02-14T22:15:33Z</cp:lastPrinted>
  <dcterms:created xsi:type="dcterms:W3CDTF">2006-06-27T16:47:25Z</dcterms:created>
  <dcterms:modified xsi:type="dcterms:W3CDTF">2025-10-21T20:39:07Z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22927100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